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C:\Users\carlos.santos.19\Desktop\MATMED - GERAL\"/>
    </mc:Choice>
  </mc:AlternateContent>
  <xr:revisionPtr revIDLastSave="0" documentId="13_ncr:1_{B6029750-1F8F-4C37-B59B-1B0ADED1BB01}" xr6:coauthVersionLast="36" xr6:coauthVersionMax="36" xr10:uidLastSave="{00000000-0000-0000-0000-000000000000}"/>
  <bookViews>
    <workbookView xWindow="0" yWindow="0" windowWidth="28800" windowHeight="12225" xr2:uid="{5D93B8CD-938A-4478-AFB7-35F4557DF417}"/>
  </bookViews>
  <sheets>
    <sheet name="ANEXO I"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72" i="2" l="1"/>
  <c r="J71" i="2"/>
  <c r="K71" i="2" s="1"/>
  <c r="K69" i="2"/>
  <c r="K68" i="2"/>
  <c r="K67" i="2"/>
  <c r="K66" i="2"/>
  <c r="K65" i="2"/>
  <c r="K64" i="2"/>
  <c r="K63" i="2"/>
  <c r="K62" i="2"/>
  <c r="J61" i="2"/>
  <c r="K61" i="2" s="1"/>
  <c r="K59" i="2"/>
  <c r="K58" i="2"/>
  <c r="K57" i="2"/>
  <c r="K56" i="2"/>
  <c r="K55" i="2"/>
  <c r="K54" i="2"/>
  <c r="K53" i="2"/>
  <c r="K52" i="2"/>
  <c r="K51" i="2"/>
  <c r="K50" i="2"/>
  <c r="K49" i="2"/>
  <c r="K48" i="2"/>
  <c r="K47" i="2"/>
  <c r="K46" i="2"/>
  <c r="K45" i="2"/>
  <c r="K44" i="2"/>
  <c r="K43" i="2"/>
  <c r="K42" i="2"/>
  <c r="J41" i="2"/>
  <c r="K41" i="2" s="1"/>
  <c r="K39" i="2"/>
  <c r="K38" i="2"/>
  <c r="K37" i="2"/>
  <c r="K36" i="2"/>
  <c r="K35" i="2"/>
  <c r="K34" i="2"/>
  <c r="K33" i="2"/>
  <c r="K32" i="2"/>
  <c r="K31" i="2"/>
  <c r="K30" i="2"/>
  <c r="K29" i="2"/>
  <c r="K28" i="2"/>
  <c r="K27" i="2"/>
  <c r="K26" i="2"/>
  <c r="K25" i="2"/>
  <c r="K24" i="2"/>
  <c r="K23" i="2"/>
  <c r="K22" i="2"/>
  <c r="K21" i="2"/>
  <c r="K20" i="2"/>
  <c r="J19" i="2"/>
  <c r="K19" i="2" s="1"/>
  <c r="K17" i="2"/>
  <c r="K16" i="2"/>
  <c r="J15" i="2"/>
  <c r="K14" i="2" s="1"/>
  <c r="K13" i="2"/>
  <c r="K12" i="2"/>
  <c r="K11" i="2"/>
  <c r="K10" i="2"/>
  <c r="K9" i="2"/>
  <c r="K8" i="2"/>
  <c r="K18" i="2" l="1"/>
  <c r="K15" i="2"/>
  <c r="K60" i="2"/>
  <c r="K70" i="2"/>
  <c r="K40"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tc={5349938E-2431-4949-AFC3-3F3B7C9D35B1}</author>
  </authors>
  <commentList>
    <comment ref="E10" authorId="0" shapeId="0" xr:uid="{EA8084E5-E6D7-4EF1-96AD-3D63DA07426C}">
      <text>
        <r>
          <rPr>
            <sz val="11"/>
            <color rgb="FF000000"/>
            <rFont val="Calibri"/>
            <family val="2"/>
            <scheme val="minor"/>
          </rPr>
          <t>[Threaded comment]
Your version of Excel allows you to read this threaded comment; however, any edits to it will get removed if the file is opened in a newer version of Excel. Learn more: https://go.microsoft.com/fwlink/?linkid=870924
Comment:
    SUBSTITUIU O EBSE00563 CONFORME OFICIO 42823229</t>
        </r>
      </text>
    </comment>
  </commentList>
</comments>
</file>

<file path=xl/sharedStrings.xml><?xml version="1.0" encoding="utf-8"?>
<sst xmlns="http://schemas.openxmlformats.org/spreadsheetml/2006/main" count="421" uniqueCount="221">
  <si>
    <t>Equipe de Planejamento da Contratação -  Aquisição de MATMED USO GERAL</t>
  </si>
  <si>
    <t>Escopo:</t>
  </si>
  <si>
    <t>Compra Individualizada</t>
  </si>
  <si>
    <t>Objeto:</t>
  </si>
  <si>
    <t>Aquisição de MATMED USO GERAL (PARTE 1)</t>
  </si>
  <si>
    <t>Período:</t>
  </si>
  <si>
    <t>2026/2027</t>
  </si>
  <si>
    <t>Anexo I- Descrição Detalhada do Objeto</t>
  </si>
  <si>
    <t>Item</t>
  </si>
  <si>
    <t>CATMAT</t>
  </si>
  <si>
    <t>Código EBSERH</t>
  </si>
  <si>
    <t>Descritivo simples</t>
  </si>
  <si>
    <t>Descritivo completo</t>
  </si>
  <si>
    <t xml:space="preserve">Quantidade
Órgão gerenciador </t>
  </si>
  <si>
    <t>Quantidade total</t>
  </si>
  <si>
    <t>EBS00585</t>
  </si>
  <si>
    <t xml:space="preserve">TAMPA PARA CONECTOR LUER MACHO E FÊMEA (PROTETOR) </t>
  </si>
  <si>
    <t>TAMPA   PROTETORA   PARA TODOS OS TIPOS DE CONECTORES     LUER     LOCK FÊMEA    E    MACHO,    COM ENCAIXE PERFEITO, SEM VAZAMENTOS, AJUSTÁVEL EM SERINGAS DE 1 A 50 ML. MATERIAL APIROGÊNICO,DESCARTÁVEL, EM EMBALAGEM     UNITÁRIA     E ESTÉRIL, CONTENDO A IDENTIFICAÇÃO DO PRODUTO,  LOTE  E  VALIDADE DE   FÁCIL   VISUALIZAÇÃO   E REGISTRO NA ANVISA/MS.</t>
  </si>
  <si>
    <t>UNIDADE</t>
  </si>
  <si>
    <t>EBS00588</t>
  </si>
  <si>
    <t xml:space="preserve">TORNEIRA DE TRES VIAS </t>
  </si>
  <si>
    <t>TORNEIRINHA DE 03 VIAS DE USO ÚNICO, LEVE E COMPACTA CORPO EM POLICARBONATO, FECHAMENTO GIRATÓRIO EM    TORNO    DO    PRÓPRIO EIXO,     PARA     CONEXÃO     E DESCONEXÃO   DO   CATETER,MINIMIZANDO   O   RISCO   DE PERDA  DO  ACESSO  VENOSO, CONECTOR LUER LOCK, COMPATÍVEL  COM  PRESSÃO EXERCIDA POR BOMBA INFUSORA,     COM    TAMPAS PROTETORAS  EM  TODAS  AS VIAS, DISPOSITIVO PARA COMANDO  COM  INDICAÇÃO DE    FLUXO    EM    FORMATO ANATÔMICO, ESTÉRIL, EMBALADAINDIVIDUALMENTE,   RÓTULO CONTENDO INFORMAÇÕES EM PORTUGUÊS:PROCEDÊNCIA, LOTE, REGISTRO NA ANVISA,MÉTODO  DE  ESTERILIZAÇÃO, DATA DE VALIDADE</t>
  </si>
  <si>
    <t>Conexão COM 02 (DUAS) VIAS VALVULADAS, PARA INFUSÕES SIMULTÂNEAS DE TERAPIA INTRAVENOSA, USO ADULTO. Válvulas com membrana plana em silicone, sem frestas que possibilite fácil assepsia. Tubo flexível em PVC cristal, atóxico, pinça corta fluxo em todas as vias. Conectores luer lock com tampa protetora que permita a retirada do ar de forma asséptica, sem a retirada da tampa protetora. Isenta de látex e peças metálicas. Estéril e uso único. Todo material deve ser seguro, resistente, atóxico, apirogênico, isentos de resíduos e impurezas, proporcionar manuseio fácil e seguro. Embalagem resistente, segura, com abertura asséptica, com identificação do produto, lote e validade da fácil visualização e registro na Anvisa/MS. Aprs: unidade.</t>
  </si>
  <si>
    <t>EBS00564</t>
  </si>
  <si>
    <t>CONEXÃO/EXTENSOR COM 02 (DUAS) VIAS FOTOSSENSÍVEL</t>
  </si>
  <si>
    <t>CONEXÃO COM 02 (DUAS) VIAS FOTOSSENSÍVEL, PARA INFUSÕES SIMULTÂNEAS DE TERAPIA INTRAVENOSA DE BAIXA COMPLACÊNCIA. TAMANHO 23 (+/- 02) CM, TUBO FLEXÍVEL EM PVC AMBAR, ATÓXICO, PINÇA CORTA FLUXO EM TODAS AS VIAS. CONECTORES LUER LOCK COM TAMPA PROTETORA EM CADA VIA E NO MÍNIMO DUAS TAMPAS SOBRESSALENTES QUE DEVEM SER EMBALADAS INDIVIDUALMENTE, PERMITINDO A ESTERILIDADE APÓS A ABERTURA DA EMBALAGEM. QUE PERMITA A RETIRADA DO AR DE FORMA ASSÉPTICA, SEM A RETIRADA DA TAMPA PROTETORA. ISENTA DE LÁTEX E PEÇAS METÁLICAS. ESTÉRIL E USO ÚNICO. EMBALAGEM RESISTENTE, SEGURA, COM ABERTURA ASSÉPTICA, COM IDENTIFICAÇÃO DO PRODUTO, LOTE E VALIDADE DA FÁCIL VISUALIZAÇÃO E REGISTRO NA ANVISA/MS.</t>
  </si>
  <si>
    <t>EBS00567</t>
  </si>
  <si>
    <t xml:space="preserve">DISPOSITIVO P/TRANSFERÊNCIA DE SOLUÇÕES </t>
  </si>
  <si>
    <t>DISPOSITIVO PARA TRANSFERÊNCIA DE LÍQUIDOS ESTÉREIS EM SISTEMA FECHADO E IRRIGAÇÃO, MISTURA OU RECOSNTITUIÇÃO DE DROGAS EM FRASCOS, SEM CONTATO COM O AMBIENTE EXTERNO, PONTA DUPLA PERFURANTE PADRÃO ISO COM PROTETOR, CONE LUER PROTETOR QUE GARANTE A OCLUSÃO DO SISTEMA APÓS O USO. PEGA ERGONÔMICA QUE EVITA O CONTATO DAS MÃOS COM A PONTA PERFURANTE, USO ÚNICO E ESTERILIZADO EM PAPEL GRAU CIRÚRGICO. EMBALAGEM INDIVIDUAL. USO ÚNICO, CONTENDO DADOS DE IDENTIFICAÇÃO, FABRICAÇÃO, VALIDADE E REGISTRO NO MS/ANVISA</t>
  </si>
  <si>
    <t>EBS00570</t>
  </si>
  <si>
    <t>EQUIPO DE INFUSÃO MICROGOTAS C/INJETOR LATERAL 150 CM</t>
  </si>
  <si>
    <t>EQUIPO GRAVITACIONAL MICROGOTAS PARA ADMINISTRAÇÃO DE SOLUÇÕES PARENTERAIS. PONTA PERFURANTE COM TAMPA PROTETORA ADAPTÁVEL COM SEGURANÇA A TODOS FRASCOS DE SOLUÇÕES. CÂMARA DE GOTEJAMENTO FLEXÍVEL E TRANSPARENTE COM FILTRO DE PARTÍCULAS DE 15 (+/-0,05) MICRAS. RESPIRO DE AR PARA EVITAR COLABAMENTO DO TUBO COM FILTRO BACTERIOLÓGICO DE 0,2 MICRAS EM PVC TRANSPARENTE,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COM MEMBRANA AUTOCICATRIZANTE E RESISTENTE A VÁRIAS PUNÇÕES, SEM QUE HAJA VAZAMENTO OU ROMPIMENTO DA MEMBRANA. ESTÉRIL. EMBALAGEM INDIVIDUAL RESISTENTE COM ABERTURA EM PÉTALA ASSÉPTICA, CONTENDO A IDENTIFICAÇÃO DO PRODUTO, LOTE E VALIDADE DE FÁCIL VISUALIZAÇÃO E REGISTRO NO MS/ANVISA.</t>
  </si>
  <si>
    <t>EBS00569</t>
  </si>
  <si>
    <t>EQUIPO DE INFUSÃO MACROGOTAS  C/INJETOR LATERAL 150 CM</t>
  </si>
  <si>
    <t>EQUIPO GRAVITACIONAL MACROGOTAS PARA ADMINISTRAÇÃO DE SOLUÇÕES PARENTERAIS. COM ENTRADA DE AR COM FILTRO, INJETOR LATERAL COM MEMBRANA AUTOCICATRIZANTE, FILTRO, PONTA PERFURANTE BIFACETADO COM TAMPA DE PROTEÇÃO, CÂMARA DE GOTEJAMENTO FLEXÍVEL E TRANSPARENTE, COM TUBO DE EXTENSÃO EM PVC TRANSPARENTE E FLEXÍVEL, COM COMPRIMENTO MÍNIMO DE 1,5 M, COM PINÇA ROLETE QUE NÃO APRESENTE EXCESSIVA RESISTÊNCIA PERMITINDO O CONTROLE DE INFUSÃO DE PEQUENOS VOLUMES E PARA FECHAMENTO, CONECTOR DE PLÁSTICO TIPO LUER LOCK, COM TAMPA DE PROTEÇÃO. INFORMAÇÕES ADICIONAIS: CÂMARA DE MACROGOTAS FLEXÍVEL LIBERANDO 20 GOTAS/ML COM FILTRO DE 15 MICRA PARA FLUÍDO E FILTRO BACTERIANO PARA AR E CONECTOR MACHO COM PROTETOR QUE PERMITA A RETIRADA DO AR DE FORMA ASSÉPTICA, SEM A RETIRADA DA TAMPA PROTETORA. MATERIAL ATÓXICO, APIROGÊNICO, BIOCOMPATÍVEL, ESTÉRIL E DE USO ÚNICO. EMBALAGEM INDIVIDUAL RESISTENTE COM ABERTURA EM PÉTALA ASSÉPTICA, CONTENDO A IDENTIFICAÇÃO DO PRODUTO, LOTE E VALIDADE DE FÁCIL VISUALIZAÇÃO E REGISTRO NA ANVISA/MS.</t>
  </si>
  <si>
    <t>EBS00574</t>
  </si>
  <si>
    <t>EQUIPO DE INFUSÃO MICROGOTAS C/INJETOR LATERAL 120 CM, BURETA 150ML PEDIATRICO</t>
  </si>
  <si>
    <t>EQUIPO MICROGOTAS COM BURETA RÍGIDA TRANSPARENTE COM ALÇA DE SUSTENTAÇÃO E CAPACIDADE MÍNIMA DE 100 ML, QUE NÃO PERMITA RESÍDUO APÓS O TÉRMINO DA INFUSÃO GRADUADA DE 1 EM 1 ML COM DESTAQUE A CADA 5 OU 10 ML E INJETOR PARTE SUPERIOR DA BURETA COM FILTRO DE RESPIRO DE AR DE 0,22 MICRAS PLANO E SEM ARESTAS. PONTA PERFURANTE BIFACETADO E TAMPA PROTETORA. INJETOR NA TAMPA SUPERIOR DA BURETA AUTOCICATRIZANTE. CÂMARA DE GOTEJAMENTO FLEXÍVEL E TRANSPARENTE DE 60 GOTAS/ML COM FILTRO DE RETENÇÃO DE PARTÍCULAS DE 15 MICRAS. TUBO EXTENSOR COM INJETOR LATERAL AUTOCICATRIZANTE, COM COMPRIMENTO DE 150 A 200 CM, EM PVC TRANSPARENTE E FLEXÍVEL, PINÇA ROLETE QUE NÃO APRESENTE EXCESSIVA RESISTÊNCIA, ASSEGURANDO PRECISÃO DA DOSAGEM DO VOLUME INFUNDIDO PERMITINDO O CONTROLE DE INFUSÃO DE PEQUENOS VOLUMES. CONECTOR PADRÃO LUER LOCK COM TAMPA E FILTRO ADEQUADO PARA ELIMINAÇÃO DE AR DO TUBO SEM PRECISAR ABRIR O SISTEMA.  MATERIAL ATÓXICO, APIROGÊNICO, ISENTO DE LÁTEX, RESÍDUOS E IMPUREZAS. ESTÉRIL, USO ÚNICO. EMBALAGEM INDIVIDUAL COM ABERTURA ASSÉPTICA, CONTENDO IDENTIFICAÇÃO DO PRODUTO, LOTE, VALIDADE E REGISTRO NO MS/ANVISA.</t>
  </si>
  <si>
    <t>EBS01931</t>
  </si>
  <si>
    <t>EQUIPO DE INFUSÃO MACROGOTAS  COM BURETA DE 150 ML</t>
  </si>
  <si>
    <t>EQUIPO GRAVITACIONAL DE INFUSÃO COM BURETA, CONFECCIONADO EM PVC TRANSPARENTE. PONTA PERFURANTE COM TAMPA, BURETA TRANSPARENTE, GRADUADA DE 0 A 150 ML, COM MARCAÇÃO A CADA 1 ML, E NUMERAÇÃO A CADA 5 ML, GOTA (1 ML = 20 GOTAS), COM FILTRO DE AR BACTERIOLÓGICO DE 0,2 MICRAS, E VÁLVULA INJETORA AUTOCICATRIZANTE NA PARTE SUPERIOR. CÂMARA GOTEJADORA FLEXÍVEL COM FILTRO PARTÍCULA DE 15 MICRAS. PINÇA ROLETE PARA CONTROLE DO FLUXO DE INFUSÃO. TUBO EXTENSOR COM NO MÍNIMO 150 CM. INJETOR LATERAL AUTOCICATRIZANTE. CONECTOR LUER LOCK ROTATIVO, COM TAMPA. CLAMP PARA CONTROLE DE ENCHIMENTO DA BURETA. ESTÉRIL, ATÓXICO, APIROGÊNICO. DESCARTÁVEL. EMBALAGEM INDIVIDUAL QUE PERMITA ABERTURA EM PÉTALA E ASSÉPTICA.</t>
  </si>
  <si>
    <t>EBS00571</t>
  </si>
  <si>
    <t xml:space="preserve">EQUIPO MACROGOTAS FOTOSENSÍVEL </t>
  </si>
  <si>
    <t>EQUIPO GRAVITACIONAL MACROGOTAS FOTOSSENSÍVEL PARA ADMINISTRAÇÃO DE SOLUÇÕES PARENTERAIS. MATERIAL PVC AMBAR. PONTA PERFURANTE COM TAMPA PROTETORA ADAPTÁVEL COM SEGURANÇA A TODOS FRASCOS DE SOLUÇÕES. CÂMARA DE GOTEJAMENTO FLEXÍVEL E TRANSPARENTE COM FILTRO DE PARTÍCULAS DE 15 (+/-0,05) MICRAS. RESPIRO DE AR PARA EVITAR COLABAMENTO DO TUBO COM FILTRO BACTERIOLÓGICO DE 0,2 MICRAS EM PVC, COM MEDIDA MÍNIMA DE 150 CM. CONECTOR LUER LOCK COM TAMPA E FILTRO ADEQUADO PARA ELIMINAÇÃO DE AR DO TUBO SEM PRECISAR ABRIR O SISTEMA. PINÇA ROLETE QUE NÃO APRESENTE EXCESSIVA RESISTÊNCIA, ASSEGURANDO PRECISÃO DA DOSAGEM DO VOLUME INFUNDIDO E CLAMP PARA FECHAMENTO, PERMITINDO O CONTROLE DE INFUSÃO DE PEQUENOS VOLUMES. INJETOR LATERAL COM MEMBRANA AUTOCICATRIZANTE E RESISTENTE A VÁRIAS PUNÇÕES, SEM QUE HAJA VAZAMENTO OU ROMPIMENTO DA MEMBRANA. ESTÉRIL. ACOMPANHA CAPA PARA FRASCO QUE CONTENHAM SOLUÇÕES FOTOSSENSÍVEIS. EMBALAGEM INDIVIDUAL RESISTENTE COM ABERTURA EM PÉTALA ASSÉPTICA, CONTENDO A IDENTIFICAÇÃO DO PRODUTO, LOTE E VALIDADE DE FÁCIL VISUALIZAÇÃO E REGISTRO NO MS/ANVISA.</t>
  </si>
  <si>
    <t>EBS00583</t>
  </si>
  <si>
    <t>EXTENSOR DE EQUIPO 1 VIA  120 CM, (PRIME REDUZIDO) - compatível com bomba de seringa</t>
  </si>
  <si>
    <t>EXTENSOR OU PERFUSOR DE BAIXA COMPLACÊNCIA, COM PRIME REDUZIDO, COMPRIMENTO MÍNIMO 120 CM, COM PINÇA CORTA FLUXO: EM TUBO DE PVC ATÓXICO, TRANSPARENTE, COM VOLUME INTERNO DE 0,96 A 1,6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MARCA FRESENIUS KABI, MODELO AGILIA SP MC. . EMBALAGEM INDIVIDUAL RESISTENTE COM ABERTURA EM PÉTALA ASSÉPTICA, CONTENDO A IDENTIFICAÇÃO DO PRODUTO, LOTE E VALIDADE DE FÁCIL VISUALIZAÇÃO E REGISTRO NA ANVISA/MS.</t>
  </si>
  <si>
    <t>EBS00582</t>
  </si>
  <si>
    <t>EXTENSOR DE EQUIPO 1 VIA  60 CM, (PRIME REDUZIDO) - compatível com bomba de seringa</t>
  </si>
  <si>
    <t>Extensor ou perfusor DE BAIXA COMPLACÊNCIA, com prime reduzido, COMPRIMENTO 60 CM: em tubo de PVC atóxico, transparente, com volume interno de 0,48 a 0,8 ml, com conexão em ambas as extremidades, uma luer lock rotativo com tampa, e a outra com conector luer fêmea com tampa protetora rosqueável. Material estéril, de uso único, biocompatível, apirogênico, incolor e flexível. Deve ser compatível com pressão exercida por bomba de seringa MARCA FRESENIUS KABI, MODELO AGILIA SP MC. Embalagem individual resistente com abertura em pétala asséptica, contendo a identificação do produto, lote e validade de fácil visualização e registro na Anvisa/MS.</t>
  </si>
  <si>
    <t>EBS00591</t>
  </si>
  <si>
    <t xml:space="preserve">BOLSA PRESSORICA/PRESSURIZADORA PARA INFUSÃO DE LÍQUIDOS, REUTILIZÁVEL </t>
  </si>
  <si>
    <t>BOLSA PRESSÓRICA PARA INFUSÃO DE LÍQUIDOS. MATERIAL SINTÉTICO IMPERMEÁVEL, TRANSPARENTE, QUE PERMITE A VISUALIZAÇÃO DO FRASCO E VOLUME DO LÍQUIDO, TIPO MANÔMETRO ALTA PRECISÃO DE 0 A 300 MMHG. CONSTITUÍDO DE UM MANGUITO EM POLIURETANO TRANSPARENTE REUTILIZÁVEL, COM INSUFLADOR MANUAL (PÊRA) DE BORRACHA FLEXÍVEL, AUTOINFLÁVEL E SEM LÁTEX; CARACTERÍSTICAS ADICIONAIS: VÁLVULA METÁLICA DE CONTROLE DE SAÍDA DE AR E BALÃO, COM GANCHO PARA FIXAÇÃO AO SUPORTE DE SORO. BOLSA COM FECHAMENTO. TAMANHO: 1000 ML, REUTILIZÁVEL. TODO MATERIAL DEVE SER RESISTENTE, ATÓXICO E PROPICIAR SEGURANÇA E MANUSEIO SEGURO.</t>
  </si>
  <si>
    <t>EBS00645</t>
  </si>
  <si>
    <t>MALHA  DE  100%  ALGODÃO. TUBULAR  MEDINDO  10  CM DE LARGURA,  ROLO  COM  25 M DE COMPRIMENTO</t>
  </si>
  <si>
    <t>MALHA  DE  100%  ALGODÃO. TUBULAR  MEDINDO  10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</si>
  <si>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ROLO</t>
  </si>
  <si>
    <t>EBS00649</t>
  </si>
  <si>
    <t xml:space="preserve">
400944</t>
  </si>
  <si>
    <t xml:space="preserve">MALHA TUBULAR DE ALGODÃO, TAMANHO 15 CM x 25 M </t>
  </si>
  <si>
    <t xml:space="preserve">
MALHA DE 100% ALGODÃO TUBULAR, MEDINDO 15 CM DE LARGURA, ROLO COM 25 M DE COMPRIMENTO. TRAMA REGULAR E RESISTENTE, COMPRESSÃO UNIFORME EM TODA SUA EXTENSÃO, ENROLAMENTO UNIFORME EM TODA SUA EXTENSÃO, LIVRE DE IMPUREZAS, FIOS SOLTOS, MANCHAS, EMENDAS OU QUALQUER DEFEITO QUE AFETE SEU MANUSEIO. EMBALAGEM INDIVIDUAL, SEGURA E RESISTENTE, COM IDENTIFICAÇÃO DO PRODUTO, LOTE E VALIDADE DE FÁCIL VISUALIZAÇÃO.</t>
  </si>
  <si>
    <t>EBS00651</t>
  </si>
  <si>
    <t xml:space="preserve">MALHA TUBULAR DE ALGODÃO, TAMANHO 20 CM x 25 M </t>
  </si>
  <si>
    <t>MALHA  DE  100%  ALGODÃO. TUBULAR  MEDINDO  20  CM DE LARGURA,  ROLO  COM  25 M DE COMPRIMENTO. TRAMA REGULAR E RESISTENTE, COMPRESSÃO UNIFORME   EM   TODA   SUA EXTENSÃO, ENROLAMENTOUNIFORME   EM   TODA   SUA EXTENSÃO, LIVRE DE IMPUREZAS,    FIOS    SOLTOS, MANCHAS, EMENDAS OU QUALQUER DEFEITO QUE AFETE SEU MANUSEIO. EMBALAGEM INDIVIDUAL, SEGURA E RESISTENTE, COM IDENTIFICAÇÃO DO PRODUTO, LOTE E VALIDADE DE FÁCIL VISUALIZAÇÃO.</t>
  </si>
  <si>
    <t xml:space="preserve">628451
 </t>
  </si>
  <si>
    <t>EBS00486</t>
  </si>
  <si>
    <t>ATADURA DE ALGODÃO ORTOPÉDICO: TAMANHO 10CM X 1,80M</t>
  </si>
  <si>
    <t>ATADURA DE ALGODÃO ORTOPÉDICO, MEDINDO 10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</si>
  <si>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EBS00487</t>
  </si>
  <si>
    <t>ATADURA DE ALGODÃO ORTOPÉDICO: TAMANHO 15CM X 1,80M</t>
  </si>
  <si>
    <t>ATADURA DE ALGODÃO ORTOPÉDICO, MEDINDO 15 CM DE LARGURA  E  COMPRIMENTO MÍNIMO     DE     150    CM -ELABORADO   APARTIR   DE FIBRAS 100% ALGODÃO CRU, TRANSFORMADA  EM  ROLOS DE     MANTAS     UNIFORMES,POSSUEM CAMADA DE GOMA   APLICADA   EM   UMA DAS  FACES,  SEM  IMPUREZAS E    FARPAS.    NÃO    ESTÉRIL. EMBALAGEM INDIVIDUAL. DADOS  DE  IDENTIFICAÇÃO  E PROCEDÊNCIA,  LOTE, TEMPO DE VALIDADE EREGISTRO NO MINISTÉRIO DA SAÚDE.</t>
  </si>
  <si>
    <t>EBS00488</t>
  </si>
  <si>
    <t>ATADURA DE ALGODÃO ORTOPÉDICO: TAMANHO 20CM X 1,80M</t>
  </si>
  <si>
    <t>ATADURA DE ALGODÃO ORTOPÉDICO, MEDINDO 20 CM DE LARGURA E COMPRIMENTO DE 150 A 180 CM - ELABORADO A PARTIR DE FIBRAS 100% ALGODÃO CRU, TRANSFORMADA EM ROLOS DE MANTAS UNIFORMES, POSSUEM CAMADA DE GOMA APLICADA EM UMA DAS FACES, SEM IMPUREZAS E FARPAS. NÃO ESTÉRIL. EMBALAGEM INDIVIDUAL. DADOS DE IDENTIFICAÇÃO E PROCEDÊNCIA, LOTE, TEMPO DE VALIDADE E REGISTRO NO MINISTÉRIO DA SAÚDE.</t>
  </si>
  <si>
    <t>EBS00501</t>
  </si>
  <si>
    <t>ATADURA GESSADA 10 CM X 3M</t>
  </si>
  <si>
    <t xml:space="preserve">ATADURA GESSADA, COM ROLO MEDINDO 10 CM X 03 M, IMPREGNADA COM SULFATO DE CÁLCIO SECO (GESSO COLOIDAL), CONFECCIONADA EM TECIDO/GAZE COMUM (GAZE ESTABILIZADA), GESSO COM  COMPONENTES QUÍMICOS NA PROPORÇÃO ADEQUADA, COM LATERAL DE CORTE SINUOSO PARA EVITAR DESFIAMENTO E CONSEQUENTEMENTE GARROTEAMENTO NA APLICACAO,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t>
  </si>
  <si>
    <t>EBS00502</t>
  </si>
  <si>
    <t>ATADURA GESSADA 15 CM X 3M</t>
  </si>
  <si>
    <t xml:space="preserve">ATADURA GESSADA, COM ROLO MEDINDO 15 CM X 03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t>
  </si>
  <si>
    <t>EBS00503</t>
  </si>
  <si>
    <t>ATADURA GESSADA 20 CM X 3M</t>
  </si>
  <si>
    <t xml:space="preserve">ATADURA GESSADA, COM ROLO MEDINDO 20 CM X 03 M, IMPREGNADA COM SULFATO DE CÁLCIO SECO (GESSO COLOIDAL), CONFECCIONADA EM TECIDO/GAZE COMUM (GAZE ESTABILIZADA), GESSO COM COMPONENTES QUÍMICOS NA PROPORÇÃO ADEQUADA, COM LATERAL DE CORTE SINUOSO PARA EVITAR DESFIAMENTO E CONSEQUENTEMENTE GARROTEAMENTO NA APLICAÇÃO, COR BRANCA, TEMPERATURA DA ÁGUA DE SATURAÇÃO 20 A 25 GRAUS CENTÍGRADOS, TEMPO DE IMERSÃO DE 02 SEGUNDOS, SECAGEM DE 05 A 06 MINUTOS, ENROLADA EM FORMA CONTÍNUA, EM TUBO PLÁSTICO, ENVOLVIDA COM PAPEL PARAFINADO, EMBALADA EM SACO PLÁSTICO E ACONDICIONADA EM CAIXA DE PAPELÃO, ATENDER NBR 14852.  DADOS DE IDENTIFICAÇÃO E PROCEDÊNCIA, LOTE, TEMPO DE VALIDADE E REGISTRO NO MINISTÉRIO DA SAÚDE/ANVISA. </t>
  </si>
  <si>
    <t>EBS00491</t>
  </si>
  <si>
    <t>ATADURA DE CREPE 10 CM (13 FIOS)</t>
  </si>
  <si>
    <t>ATADURA DE CREPE MEDINDO 10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</si>
  <si>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EBS00492</t>
  </si>
  <si>
    <t>ATADURA DE CREPE 15 CM (13 FIOS)</t>
  </si>
  <si>
    <t>ATADURA DE CREPE MEDINDO 15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t>
  </si>
  <si>
    <t>EBS00493</t>
  </si>
  <si>
    <t>ATADURA DE CREPE 20 CM (13 FIOS)</t>
  </si>
  <si>
    <t>ATADURA DE CREPE MEDINDO 20 CM DE LARGURA X 1,8 M (+/-5CM) EM REPOUSO - COR NATURAL, COM 13 FIOS, CONSTITUIDO DE FIOS 100% ALGODÃO CRU DE ALTA TORÇÃO, BORDAS DEVIDAMENTE ACABADAS COM LINHA DE DELINEAMENTO VISÍVEL, ELASTICIDADE DE 75% DO TAMANHO EM REPOUSO. UTILIZAÇÃO SEGURA SEM PROVOCAR GARROTIAMENTO. UNIFORMEMENTE ENROLADAS, ISENTA DE QUAISQUER DEFEITOS, EMBALAGEM CONTENDO DADOS DE IDENTIFICAÇÃO DO PRODUTO, DO FABRICANTE, DATA DE FABRICAÇÃO, PRAZO DE VALIDADE. REGISTRO MS/ANVISA</t>
  </si>
  <si>
    <t>EBS00495</t>
  </si>
  <si>
    <t>ATADURA DE CREPE 30 CM (13 FIOS)</t>
  </si>
  <si>
    <t>ATADURA DE CREPE MEDINDO 30 CM DE LARGURA X 1,8 M (+/-5 CM) EM REPOUSO - COR NATURAL, COM 13 FIOS, CONSTITUÍDO DE FIOS 100% ALGODÃO CRU DE ALTA TORÇÃO, BORDAS DEVIDAMENTE ACABADAS COM LINHA DE DELINEAMENTO VISÍVEL, ELASTICIDADE DE 75% DO TAMANHO EM REPOUSO. UTILIZAÇÃO SEGURA SEM PROVOCAR GARROTEAMENTO, MATERIAL MACIO, RESISTENTE, PROPICIAR CONFORTO E FÁCIL MANUSEIO. UNIFORMEMENTE ENROLADAS, ISENTA DE QUAISQUER DEFEITOS, EMBALAGEM CONTENDO DADOS DE IDENTIFICAÇÃO DO PRODUTO, DO FABRICANTE, DATA DE FABRICAÇÃO, PRAZO DE VALIDADE. REGISTRO MS/ANVISA.</t>
  </si>
  <si>
    <t xml:space="preserve">455167
</t>
  </si>
  <si>
    <t>EBS08447</t>
  </si>
  <si>
    <t>293919
400421</t>
  </si>
  <si>
    <t xml:space="preserve">FAIXA DE SMARCH 10CM </t>
  </si>
  <si>
    <t>FAIXA DE ESMARCH 10 CM 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</si>
  <si>
    <t xml:space="preserve">455170 
</t>
  </si>
  <si>
    <t>EBS08623</t>
  </si>
  <si>
    <t xml:space="preserve">FAIXA DE SMARCH 15CM </t>
  </si>
  <si>
    <t>FAIXA DE ESMARCH 15 CM X 2 M, CONFECCIONADA EM BORRACHA LÁTEX NATURAL, COM PROPRIEDADES ELÁSTICAS, ESTÉRIL, USO ÚNICO. EMBALAGEM EM PAPEL GRAU CIRÚRGICO, COM SELAGEM UNIFORME QUE PROPORCIONA BARREIRA MICROBIANA, A MANUTENÇÃO DA ESTERILIDADE E A TÉCNICA ASSÉPTICA PARA ABERTURA. ENROLADA E EMBALADA INDIVIDUALMENTE CONSTANDO OS DADOS DE IDENTIFICAÇÃO, NÚMERO DO LOTE, MARCA, VALIDADE, FABRICANTE E PROCEDÊNCIA.</t>
  </si>
  <si>
    <t>EBS00508</t>
  </si>
  <si>
    <t xml:space="preserve">ESPARADRAPO HIPOALERGÊNICO 10 CM X 4,5 M </t>
  </si>
  <si>
    <t>ESPARADRAPO IMPERMEÁVEL, TAMANHO: 10 CM X 4,5 M CONFECCIONADO EM TECIDO 100% ALGODÃO, ISENTO DE LÁTEX, COMPROVADO COM A IDENTIFICAÇÃO NO CARRETEL COM RESINA ACRÍLICA IMPERMEABILIZANTE, COR BRANCA, ISENTO DE SUBSTÂNCIAS ALÉRGICAS DE GERMES PATOGÊNICOS, IMPERMEABILIDADE DORSAL. FLEXIBILIDADE SUFICIENTE PARA ADAPTAR-SE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E EM PRESENÇA DE PILOSIDADE), ENROLADO EM CARRETEL PLÁSTICO COM CAPA DE PROTEÇÃO. DADOS DE IDENTIFICAÇÃO E PROCEDÊNCIA, LOTE, TEMPO DE VALIDADE E REGISTRO NO MINISTÉRIO DA SAÚDE.</t>
  </si>
  <si>
    <t>EBS00507</t>
  </si>
  <si>
    <t xml:space="preserve">ESPARADRAPO COMUM, IMPERMEÁVEL  10 CM X 4,5 M </t>
  </si>
  <si>
    <t>ESPARADRAPO IMPERMEÁVEL – TAMANHO: 10 CM X 4,5 M CONFECCIONADO EM TECIDO 100% ALGODÃO COM  RESINA ACRÍLICA IMPERMEABILIZANTE, COR BRANCA, ISENTO DE SUBSTÂNCIAS ALÉRGICAS, DE GERMES PATOGÊNICOS, IMPERMEABILIDADE DORSAL. FLEXIBILIDADE SUFICIENTE PARA ADAPTAR- SE AS DOBRAS DA PELE SEM QUE OCORRA EXCESSIVA PRESSÃO OU FÁCIL DESPRENDIMENTO, MASSA UNIFORMEMENTE DISTRIBUÍDA, ADEQUADA FIXAÇÃO DE CAMADA ADESIVA NO PANO BASE, FÁCIL REMOÇÃO SEM DEIXAR RESÍDUOS OU MANCHAS NA SUPERFÍCIE, BORDAS DEVIDAMENTE MOLDADAS A FIM DE EVITAR SOLTURA DOS FIOS, (APRESENTAR ADESIVIDADE POR MÍNIMO 24 HORAS, POSSUIR ADESIVIDADE EM PRESENÇA DE PILOSIDADE), ENROLADO EM CARRETEL PLÁSTICO COM CAPA DE PROTEÇÃO. DADOS DE IDENTIFICAÇÃO E PROCEDÊNCIA, LOTE, TEMPO DE VALIDADE E REGISTRO NO MINISTÉRIO DA SAÚDE.</t>
  </si>
  <si>
    <t>EBS00514</t>
  </si>
  <si>
    <t>FITA ADESIVA MICROPORE 5CM X 9M</t>
  </si>
  <si>
    <t>Fita ADESIVA CIRÚRGICA 5 cm X NO MÍNIMO 9 m EM NÃO TECIDO DE VISCOSE RAYON ou à base de FIBRAS DE VISCOSE, MICROPOROSA BRANCA (tipo micropore), resistente, de fácil manuseio, maleável, atóxica, sem irritantes dérmicos, para peles sensíveis, isento de resíduos e impurezas. Com adesivo acrílico ou adesivo termoplástico, ISENTO DE LÁTEX comprovado através de identificação. Rolo com capa protetora, embalado individualmente contendo identificação do produto, validade e lote.</t>
  </si>
  <si>
    <t>KIT</t>
  </si>
  <si>
    <t>EBS01952</t>
  </si>
  <si>
    <t xml:space="preserve">FITA AUTO CREPE HOSPITALAR  19 MM X 50 M, COR BRANCA </t>
  </si>
  <si>
    <t xml:space="preserve">FITA ADESIVA CREPE, LARGURA 18 MM (+/-2 MM) X 50 M (NO MÍNIMO). COR BRANCA OU BEGE À BASE DE FIBRA DE CELULOSE. DEVE PROPICIAR ESCRITA COM PRINTABILIDADE ADEQUADA, E 100% DE APROVEITAMENTO DO ROLO. EMBALAGEM INDIVIDUAL COM IDENTIFICAÇÃO DO PRODUTO, VALIDADE E LOTE. </t>
  </si>
  <si>
    <t>EBS00606</t>
  </si>
  <si>
    <t xml:space="preserve">
403523</t>
  </si>
  <si>
    <t>ABSORVENTE HIGIÊNICO HOSPITALAR</t>
  </si>
  <si>
    <t>ABSORVENTE HIGIÊNICO, PÓS PARTO, TIPO HOSPITALAR, FORMATO LONGO, COMPRIMENTO 35CM (+/- 2CM), LARGURA 12CM (+/-), APRESENTAÇÃO HIPOALERGÊNICO, ISENTO DE IRRITANTE DÉRMICOS AGENTES ALERGIZANTES, IMPUREZAS E SEM CHEIRO. COBERTURA INTERNA FALSO TECIDO, EXTERNA IMPERMEÁVEL. EMBALAGEM COM VALIDADE E LOTE.</t>
  </si>
  <si>
    <t>EBS00613</t>
  </si>
  <si>
    <t>FRALDA DESCARTÁVEL ADULTO TAMANHO MÉDIA PESO DE 40 A 70 KG</t>
  </si>
  <si>
    <t>FRALDA DESCARTÁVEL GERIÁTRICA PARA INCOTINÊNCIA,   PÓS   PARTO OU PÓS CIRÚRGICO. PESO DE 40 A 70 KG: CINTURA DE 70 A 130 CM; COM GEL ABSORVENTE  QUE  GARANTA MAIOR    ABSORÇÃO    TANTOPARA HOMEM, QUANTO PARA MULHER; QUE O ALGODÃO NÃO DESFAÇA QUANDO MOLHADO, POSSUIR FAIXA MULTI-AJUSTÁVEL   LOCALIZADA   NA PARTE FRONTAL, PODENDO A FITA  ABRIR  E   FECHAR   SEM PERDER   A   CARACTERÍSTICA ADESIVA; COM 2 A 4 ELÁSTICOS NAS PERNAS, COM FORMATO ANATÔMICO AJUSTANDO-SE   AS   PERNAS DA  PESSOA  COM  BARREIRA LATERAL     ANTIVAZAMENTO, SEM DEIXAR MARCAS.</t>
  </si>
  <si>
    <t>EBS00614</t>
  </si>
  <si>
    <t xml:space="preserve">FRALDA DESCARTAVEL ADULTO TAMANHO GRANDE PESO 70 A 90 KG </t>
  </si>
  <si>
    <t>FRALDA DESCARTÁVEL GERIÁTRICA PARA INCONTINÊNCIA, PÓS PARTO OU PÓS CIRÚRGICO. PESO DE 70 A 90 KG: CINTURA DE 110 A 150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</si>
  <si>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EBS00615</t>
  </si>
  <si>
    <t xml:space="preserve">FRALDA DESCARTAVEL ADULTO TAMANHO EXTRA GRANDE PESO ACIMA DE 90 KG </t>
  </si>
  <si>
    <t>FRALDA DESCARTÁVEL GERIÁTRICA PARA INCONTINÊNCIA, PÓS PARTO OU PÓS CIRÚRGICO. PESO ACIMA DE 90 KG: CINTURA DE 150 A 160 CM; COM GEL ABSORVENTE QUE GARANTA MAIOR ABSORÇÃO TANTO PARA HOMEM, QUANTO PARA MULHER; QUE O ALGODÃO NÃO DESFAÇA QUANDO MOLHADO, POSSUIR DOIS ADESIVOS LATERAIS COM SISTEMA DE RECOLAGEM; COM 2 A 4 ELÁSTICOS NAS PERNAS, COM FORMATO ANATÔMICO AJUSTANDO-SE AS PERNAS DA PESSOA COM BARREIRA LATERAL ANTIVAZAMENTO, SEM DEIXAR MARCAS. TODO O MATERIAL DEVE SER RESISTENTE, MACIO, CONFORTÁVEL, PROPICIAR AJUSTE SEGURO AO CORPO, ADESIVIDADE E ABSORÇÃO SEGURA, LIVRE DE IMPUREZAS E IRRITANTES DÉRMICOS. EMBALAGEM PLÁSTICA RESISTENTE COM IDENTIFICAÇÃO DO PRODUTO, LOTE E VALIDADE.</t>
  </si>
  <si>
    <t>EBS00609</t>
  </si>
  <si>
    <t>FRALDA DESCARTÁVEL INFANTIL TAM. PEQUENO DE 3,5 A 5 KG</t>
  </si>
  <si>
    <t>FRALDA DESCARTÁVEL PARA BEBÊS COM PESO DE 3,5 KG ATÉ 6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</si>
  <si>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EBS00610</t>
  </si>
  <si>
    <t>FRALDA DESCARTAVEL INFANTIL DE 5 A 10 KG</t>
  </si>
  <si>
    <t>FRALDA DESCARTÁVEL PARA BEBÊS COM PESO DE 5 KG A 10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</si>
  <si>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EBS00611</t>
  </si>
  <si>
    <t>FRALDA DESCARTÁVEL INFANTIL 10 A 15 KG</t>
  </si>
  <si>
    <t>FRALDA DESCARTÁVEL PARA CRIANÇAS COM PESO DE 9 KG A 14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</si>
  <si>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EBS10170</t>
  </si>
  <si>
    <t>FRALDA DESCARTÁVEL INFANTIL 15 A 25 KG</t>
  </si>
  <si>
    <t>FRALDA DESCARTÁVEL PARA CRIANÇAS COM PESO DE 15 KG A 25 KG (+/- 1 KG): COM FLOCOS DE GEL SUPER ABSORVENTE, DISTRIBUÍDOS EM CAMADAS FAVORECENDO A ABSORÇÃO DA URINA E EVITANDO O CONTATO DA MESMA COM A PELE DA CRIANÇA; ATÓXICA; INODORA; UNISSEX; ANTIALÉRGICA; COM FAIXA ADERENTE MULTI-AJUSTÁVEL LOCALIZADA NA PARTE FRONTAL, PODENDO A FITA ABRIR E FECHAR SEM PERDER A CARACTERÍSTICA ADESIVA; LINHAS DE ELÁSTICO NAS PERNAS COM FORMATO ANATÔMICO QUE SE AJUSTAM (PREVENINDO VAZAMENTOS), SEM DEIXAR MARCAS. NA EMBALAGEM E NO PRODUTO NÃO PODEM CONTER DESENHOS DE MAMADEIRA E/OU CHUPETAS (CONFORME EXIGÊNCIA DE CREDENCIAMENTO DO PROGRAMA HOSPITAL AMIGO DA CRIANÇA). EMBALAGEM PLÁSTICA RESISTENTE COM IDENTIFICAÇÃO DO PRODUTO, LOTE E VALIDADE.</t>
  </si>
  <si>
    <t>EBS02232</t>
  </si>
  <si>
    <t xml:space="preserve">HASTE FLEXÍVEL (COTONETE) CAIXA C/ 75 UNIDADES </t>
  </si>
  <si>
    <t>HASTE FLEXÍVEL DE POLIPROPILENO COLORIDO, CONTENDO AS 2 PONTAS ATRAUMÁTICAS ENVOLVIDAS EM 100% ALGODÃO HIDRÓFILO, MACIO, EXTRA ABSORVENTE, COM TRATAMENTO ANTIGERME, TORNANDO-AS LIVRES DE IMPUREZA, COM PONTAS QUE NÃO SE DESPRENDEM E NÃO SOLTAM FIAPOS, MEDINDO APROXIMADAMENTE 8 CM. EMBALAGEM SEGURA, COM IDENTIFICAÇÃO DO PRODUTO E INDICAÇÃO DE ABERTURA MANUAL, LOTE E VALIDADE. CAIXA COM NO MÍNIMO 75 UNIDADES.</t>
  </si>
  <si>
    <t>EBS00482</t>
  </si>
  <si>
    <t xml:space="preserve">ALGODÃO EM ROLO </t>
  </si>
  <si>
    <t>ALGODÃO HIDRÓFILO - EMBALAGEM ROLO COM 500 GRAMAS. COM FIBRAS 100% ALGODÃO, MACIO E ABSORVENTE, NÃO ESTÉRIL, EM CAMADA EM FORMA DE ROLO COM ESPESSURA UNIFORME MÍNIMA DE 1,5 CM REGULARMENTE COMPACTO COM CAPACIDADE DE RETRAÇÃO DE ASPECTO HOMOGÊNIO, O ROLO DEVERÁ RECEBER UM SEGUNDO ENVOLTÓRIO QUE OFEREÇA COMPLETA PROTEÇÃO CONTRA POEIRA E OUTRAS SUJIDADES. O ALGODÃO DEVERÁ APRESENTAR: BOA ABSORVÊNCIA, INODORO, AUSÊNCIA DE GRUMOS OU QUAISQUER IMPUREZAS, COR BRANCA. EMBALAGEM INDIVIDUAL. DADOS DE IDENTIFICAÇÃO E PROCEDÊNCIA, LOTE, TEMPO DE VALIDADE E REGISTRO NO MINISTÉRIO DA SAÚDE.</t>
  </si>
  <si>
    <t>EBS02233</t>
  </si>
  <si>
    <t>KIT PARA MEDIÇÃO DE PRESSÃO ARTERIAL INVASIVA ADULTO</t>
  </si>
  <si>
    <t>KIT TRANSDUTOR DE PRESSÃO PARA MONITORIZAÇÃO DA PRESSÃO ARTERIAL INVASIVA, ESTÉRIL. PROJETADO PARA QUE O FLUIDO PASSE DIRETAMENTE PELO SENSOR DE PRESSÃO SEM DISTORÇÃO NA FORMA DA ONDA. FIOS RECOBERTOS DE OURO PARA TRANSFERÊNCIA DE SINAL DE ALTA FIDELIDADE, COM SISTEMA DE SNAP-TAP, PROJETADO PARA FACILITAR O PREENCHIMENTO DO SISTEMA E TESTAR A ONDA QUADRADA. COMPOSTO POR: UM TRANSDUTOR DE PRESSÃO DESCARTÁVEL, UM DISPOSITIVO FLUSH, UM EQUIPO PARA SORO, UM TUBO EXTENSOR DE 122 CM, UM EXTENSOR DE 30 CM, DUAS TORNEIRAS DE 3 VIAS, COMPATIBILIDADE COM  O MÓDULO PARA MONITORAMENTO DE PRESSÃO INVASIVA DA MARCA MINDRAY, MODELO BENEVIEW T5</t>
  </si>
  <si>
    <t>EBS10180</t>
  </si>
  <si>
    <t>PLACA SUPORTE PARA TRANSDUTOR DE PRESSÃO ARTERIAL INVASIVA</t>
  </si>
  <si>
    <t xml:space="preserve">SUPORTE PARA TRANSDUTOR DE PRESSÃO ARTERIAL INVASIVA, COM GARRA PARA FIXAÇÃO EM SUPORTE DE SORO, REUTILIZÁVEL, SUPORTAR NO MÍNIMO 2 TRANSDUTORES, PERMITIR DESINFECÇÃO, COMPATÍVEL COM KIT MEDIDOR UTILIZADO NA INSTITUIÇÃO. </t>
  </si>
  <si>
    <t>EBS08358</t>
  </si>
  <si>
    <t>MANTA TERMICA ADULTO</t>
  </si>
  <si>
    <t>Manta TÉRMICA, material POLIETILENO, tipo: AR QUENTE, modelo: gomos de ar perfurado, aplicação: CORPO INTEIRO, com adesivo para fixação, com distribuição uniforme de calor, encaixe para pescoço e cobertura de ombros, paciente ADULTO. Descartável. COM COMPATIBILIDADE COM A MARCA COVIDIEN, MODELO WARM TOUCH</t>
  </si>
  <si>
    <t>PACOTE</t>
  </si>
  <si>
    <t>EBS08359</t>
  </si>
  <si>
    <t xml:space="preserve">MANTA TERMICA PEDIATRICO </t>
  </si>
  <si>
    <t>Manta TÉRMICA, material POLIETILENO, tipo: AR QUENTE, modelo: gomos de ar perfurado, aplicação: CORPO INTEIRO, com adesivo para fixação, com distribuição uniforme de calor, encaixe para pescoço e cobertura de ombros, paciente PEDIÁTRICO. Descartável. COM COMPATIBILIDADE COM A MARCA COVIDIEN, MODELO WARM TOUCH.</t>
  </si>
  <si>
    <t>EBS00623</t>
  </si>
  <si>
    <t xml:space="preserve">BISTURI DESCARTAVEL Nº 11 MM COM LAMINA DE AÇO E CABO PLASTICO </t>
  </si>
  <si>
    <t>LÂMINA DE BISTURI DESCARTÁVEL,   LÂMINA   Nº 11,  EM  AÇO  INOX,  AFIADA  E POLIDA, ISENTA DE REBARBAS   E/OU   SINAIS  DE OXIDAÇÃO, CABO EM PLÁSTICO. COM  SISTEMA  DE SEGURANÇA SEGUNDO NR 32. MARCA E TAMANHO GRAVADOS NA LÂMINA. ESTÉRIL, DESCARTÁVEL. EMBALAGEM  COM  SELAGEMEFICIENTE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</si>
  <si>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EBS00624</t>
  </si>
  <si>
    <t xml:space="preserve">BISTURI DESCARTAVEL Nº 15 MM COM LAMINA DE AÇO E CABO PLASTICO </t>
  </si>
  <si>
    <t>LÂMINA DE BISTURI DESCARTÁVEL,   LÂMINA   Nº 15,  EM  AÇO  INOX,  AFIADA  E POLIDA, ISENTA DE REBARBAS   E/OU   SINAIS  DE OXIDAÇÃO, CABO EM PLÁSTICO. COM  SISTEMA  DE SEGURANÇA SEGUNDO NR 32. MARCA E TAMANHO GRAVADOS NA LÂMINA. ESTÉRIL, DESCARTÁVEL. EMBALAGEM  COM  SELAGEMEFICIENTE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</si>
  <si>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EBS00625</t>
  </si>
  <si>
    <t xml:space="preserve">BISTURI DESCARTAVEL Nº 20 MM COM LAMINA DE AÇO E CABO PLASTICO </t>
  </si>
  <si>
    <t>LÂMINA DE BISTURI DESCARTÁVEL Nº 20,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</si>
  <si>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EBS00627</t>
  </si>
  <si>
    <t xml:space="preserve">BISTURI DESCARTAVEL Nº 23 MM COM LAMINA DE AÇO E CABO PLASTICO </t>
  </si>
  <si>
    <t>LÂMINA DE BISTURI DESCARTÁVEL Nº 23, CABO EM PLÁSTICO, LÂMINA EM AÇO INOX, AFIADA E POLIDA, ISENTA DE REBARBAS E/OU SINAIS DE OXIDAÇÃO, COM SISTEMA DE SEGURANÇA SEGUNDO NR 32. MARCA E TAMANHO GRAVADOS NA LÂMINA. ESTÉRIL, DESCARTÁVEL. EMBALAGEM COM SELAGEM EFICIENTE QUE GARANTA A INTEGRIDADE DO PRODUTO ATÉ O MOMENTO DE SUA UTILIZAÇÃO. EMBALAGEM INDIVIDUAL COM ABERTURA EM PÉTALA. COM DADOS DE IDENTIFICAÇÃO, DATA E TIPO DE ESTERILIZAÇÃO, PRAZO DE VALIDADE E ATENDER À LEGISLAÇÃO SANITÁRIA VIGENTE E PERTINENTE AO PRODUTO.</t>
  </si>
  <si>
    <t>EBS00628</t>
  </si>
  <si>
    <t xml:space="preserve">BISTURI DESCARTAVEL Nº 24 MM COM LAMINA DE AÇO E CABO PLASTICO </t>
  </si>
  <si>
    <t>LÂMINA DE BISTURI DESCARTÁVEL,   LÂMINA   Nº 24,  EM  AÇO  INOX,  AFIADA E POLIDA, ISENTA DE REBARBAS  E/OU  SINAIS  DE OXIDAÇÃO, CABO EM PLÁSTICO. COM  SISTEMA  DE SEGURANÇA    SEGUNDO    NR 32.MARCA    E    TAMANHO GRAVADOS NA LÂMINA. ESTÉRIL, DESCARTÁVEL. EMBALAGEM  COM  SELAGEMEFICIENTE  QUE  GARANTA  A INTEGRIDADE  DO  PRODUTO ATÉ   O   MOMENTO   DE   SUA UTILIZAÇÃO. EMBALAGEMINDIVIDUAL  COM  ABERTURA EM  PÉTALA.  COM  DADOS  DE IDENTIFICAÇÃO,  DATA  E  TIPO DE ESTERILIZAÇÃO, PRAZO DE VALIDADE     E     ATENDER     À LEGISLAÇÃO SANITÁRIA VIGENTE   E   PERTINENTE AO PRODUTO.</t>
  </si>
  <si>
    <t>EBS00527</t>
  </si>
  <si>
    <t>CANETA DE MARCAÇÃO, APLICAÇÃO DERMATOGRÁFICO, COMPOSIÇÃO TINTA À BASE VIOLETA GENCIANA PONTA FINA</t>
  </si>
  <si>
    <t>CANETA MARCADORA DE PELE. NÃO ESTÉRIL. PONTEIRA ARREDONDADA COM TRAÇO DE 1 MM. TINTA PERMANENTE DE SECAGEM RÁPIDA, RESISTENTE A POVIDINE, ÁLCOOL E SANGUE. CORES DIVERSAS. ATÓXICA, APIROGÊNICA, HIPOALERGÊNICA, EMBALAGEM ÚNICA.</t>
  </si>
  <si>
    <t>EBS00529</t>
  </si>
  <si>
    <t>CANETA DE MARCAÇÃO, APLICAÇÃO DERMATOGRÁFICO, COMPOSIÇÃO TINTA À BASE VIOLETA GENCIANA PONTA GROSSA</t>
  </si>
  <si>
    <t>CANETA PARA DEMARCAÇÃO CIRURGICA (DERMOGRAFICA), PONTA GROSSA (2MM), SECAGEM RÁPIDA, NÃO TOXICA, IMPERMEÁVEL A ÁGUA, RESSITENTE A ÁLCOOL, SANGUE E SOLUÇÕES ANTISEPTICAS, COR AZUL OU PRETA. NÃO ESTÉRIL. ATÓXICA. APIROGÊNICA. HIPOALERGÊNICA. EMBALAGEM ÚNICA.</t>
  </si>
  <si>
    <t>EBS02235</t>
  </si>
  <si>
    <t xml:space="preserve">PLACA DE BISTURI DESCARTÁVEL (PEDIATRICO) </t>
  </si>
  <si>
    <t>PLACA ELETROCIRÚRGICA, INFANTIL, COM GEL, DESCARTÁVEL,  DISPOSITIVO NÃO ESTÉRIL, DE USO ÚNICO; CONSTITUÍDA DE UMA PLACA DE  ESPUMA  DE  POLIETILENO QUE  SERVE  DE  BASE PARA  O CONDUTOR   LAMINADO   DE ALUMÍNIO/PET (POLIETILENO TEREFTALATO); REVESTIDO COM    HIDROGEL,    UM    GEL CONDUTOR  NÃO  IRRITANTE QUE   ENTRA   EM   CONTATO COM   O  PACIENTE;  BORDAS REVESTIDAS   COM   ADESIVOACRÍLICO GRAU MÉDICO PROTEGIDO COM UMA CAMADA DE PET SILICONIZADO  OU  PAPEL;  BI-PARTIDA,    SEM    CABO    PRÉ FIXADO;  DEVEM  SER  FINAS, LEVES     E     MOLDÁVEIS;     OADESIVO DEVE FIXAR FIRMEMENTE DURANTE    A CIRURGIA, SOLTANDO-SE SUAVEMENTE  NO  INSTANTE DA    REMOÇÃO    DA   PLACA; FORMATO RETANGULAR COM CONTORNOS ARREDONDADOS OU EM FORMA DE MAÇA, MINIMIZANDO OAQUECIMENTO   AO   LONGO DE   SUAS   MARGENS.   PARA USO  EM  CRIANÇAS  NA  FAIXA DE    2,7    KG    ATÉ    12    KG., APROXIMADAMENTE.      COMPATÍVEL COM BISTURIS DA MARCA EMAI.</t>
  </si>
  <si>
    <t>EBS02234</t>
  </si>
  <si>
    <t xml:space="preserve">PLACA DE BISTURI DESCARTÁVEL (ADULTO) </t>
  </si>
  <si>
    <t xml:space="preserve">PLACA ELETROCIRÚRGICA, ADULTO, COM GEL, DESCARTÁVEL, DISPOSITIVO NÃO ESTÉRIL, DE USO ÚNICO; SEM CABO PRÉ-FIXADO, CONSTITUÍDA DE UMA PLACA DE ESPUMA DE POLIETILENO QUE SERVE DE BASE PARA O CONDUTOR LAMINADO DE ALUMÍNIO/PET (POLIETILENO TEREFTALATO); REVESTIDO COM HIDROGEL, UM GEL CONDUTOR NÃO IRRITANTE QUE ENTRA EM CONTATO COM O PACIENTE; BORDAS REVESTIDAS COM ADESIVO ACRÍLICO GRAU MÉDICO PROTEGIDO COM UMA CAMADA DE PET SILICONIZADO OU PAPEL; BI-PARTIDA, DEVEM SER FINAS, LEVES E MOLDÁVEIS; O ADESIVO DEVE FIXAR FIRMEMENTE DURANTE A CIRURGIA, SOLTANDO-SE SUAVEMENTE NO INSTANTE DA REMOÇÃO DA PLACA; FORMATO RETANGULAR COM CONTORNOS ARREDONDADOS OU EM FORMA DE MAÇA, MINIMIZANDO O AQUECIMENTO AO LONGO DE SUAS MARGENS. COMPATÍVEL COM BISTURIS DA MARCA EMAI. </t>
  </si>
  <si>
    <t>EBS00538</t>
  </si>
  <si>
    <t>TUBO SILICONIZADO N.204 ESTERIL COM EXTENSOR 3 METROS</t>
  </si>
  <si>
    <t>TUBO DE ASPIRAÇÃO, MATERIAL PVC SILICONIZADO Nº 204 TIPO LISO, ESTERIL COMPRIMENTO 3 METROS, PARA ASPIRAÇÃO DE SECREÇÕES, DESCARTÁVEL, ATOXICO, TRANSPARENTE, DIAMETRO EXTERNO DE 12 MM, FORMATO CIRCULAR, ESPESSURA 6 MM, COM CONECTOR AJUSTÁVEL À PONTA DO ASPIRADOR NAS DUAS EXTREMIDADES, INODORO E ISENTO DE COLABAMENTO. EMBALAGEM INDIVIDUAL, CONTENDO DADOS DE IDENTIFICAÇÃO DO PRODUTO, DO FABRICANTE, DATA DE FABRICAÇÃO, PRAZO DE VALIDADE E TIPO DE ESTERILIZAÇÃO E QUE PERMITA ABERTURA COM TÉCNICA ASSÉPTICA. REGISTRADO NA ANVISA.</t>
  </si>
  <si>
    <t xml:space="preserve">
629304</t>
  </si>
  <si>
    <t>EBS00481</t>
  </si>
  <si>
    <t xml:space="preserve">
293707</t>
  </si>
  <si>
    <t>ABAIXADOR DE LINGUA – DESCARTAVEL  14 CM, TIPO ESPATULA MADEIRA, EMBALAGEM INDIVIDUAL</t>
  </si>
  <si>
    <t>ABAIXADOR DE LÍNGUA DE MADEIRA, DIMENSÕES: APROXIMADAMENTE, 14 (+/- 02) CM DE COMPRIMENTO, 1,4 (+/- 0,2) CM DE LARGURA E 0,2 (+/- 0,05) CM DE ESPESSURA; APRESENTA COR NATURAL; COM SUPERFÍCIE LISA E INSIPIDA; FORMATO CONVENCIONAL, COM EXTREMIDADES ARREDONDADAS, SUPERFÍCIES E BORDAS PERFEITAMENTE ACABADAS; ESPESSURA E LARGURA UNIFORMES EM TODA A SUA EXTENSÃO; ATÓXICA, LIVRE DE RESÍDUOS E IMPUREZAS E COM RESISTÊNCIA QUE PROPICIE MANUSEIO SEGURO. NÃO ESTÉRIL, DESCARTÁVEL. EMBALAGEM EXTERNA SEGURA, COM IDENTIFICAÇÃO DO PRODUTO, VALIDADE E LOTE. EMBALADO INDIVIDUALMENTE; PACOTE CONTENDO 100 UNIDADES.</t>
  </si>
  <si>
    <t>EBS00593</t>
  </si>
  <si>
    <t xml:space="preserve">
293896</t>
  </si>
  <si>
    <t xml:space="preserve">ANUSCÓPIO DESCARTÁVEL DE POLIPROPILENO </t>
  </si>
  <si>
    <t>ANUSCÓPIO FECHADO, COMPOSTO POR TRÊS PARTES: CORPO, ÊMBOLO E PONTEIRA DO ÊMBOLO, COM FENESTRA E SEM REBARBAS. CONSTITUÍDO POR MATERIAL TRANSPARENTE, EM POLIESTIRENO CRISTAL ATÓXICO. DIMENSÕES: DIÂMETRO PROXIMAL: 35 (+/-5 MM), DIÂMETRO DISTAL 18 (+/-2 MM), COMPRIMENTO DO CORPO 90 (+/-2 MM), COMPRIMENTO DO ÊMBOLO: 130 (+/-5 MM). NÃO ESTÉRIL. DESCARTÁVEL. EXTREMIDADE DISTAL EM FORMA DE OGIVA, EXTREMIDADE PROXIMAL EM ARGOLA. EMBALAGEM INDIVIDUAL ESTAR IMPRESSO DADOS DE IDENTIFICAÇÃO, PROCEDÊNCIA, DATA DE FABRICAÇÃO, PRAZO DE VALIDADE E REGISTRO NO MINISTÉRIO DA SAÚDE/ANVISA.</t>
  </si>
  <si>
    <t>EBS00556</t>
  </si>
  <si>
    <t>ELETRODO DESCARTAVEL ADULTO COM GEL</t>
  </si>
  <si>
    <t>ELETRODO DESCARTÁVEL ADULTO,   MEDINDO  ATÉ 45MM DE DIÂMETRO, COMPOSTO DE DORSO DE TECIDO PERFURADO, ADESIVO    HIPOALERGÊNICO, POROSO,  SUPERFÍCIE  AUTO-COLANTE DE ESPUMA    DE POLIETILENO  OU  RAYON DE VISCOSE   PARA APLICAÇÕES DE LONGA DURAÇÃO. GEL SÓLIDO ADESIVO CONDUTOR DE CLORETO DE POTÁSSIO, CAPA PLÁSTICA PARA MANTER A UMIDADE DO GEL, SELAMENTO QUE EVITA O VAZAMENTO DO GEL, PINO DE ENCAIXE DE AÇO INOX,CONTRA PINO DE PRATA-CLORETO DE PRATA E PAPEL PROTETOR. EMBALADO SEM SACO ALUMINIZADO, VEDADO E SELADO. REGISTROMS/ANVISA.</t>
  </si>
  <si>
    <t>Participação exclusiva para ME/EPP</t>
  </si>
  <si>
    <t>_</t>
  </si>
  <si>
    <t>EBS00562</t>
  </si>
  <si>
    <t xml:space="preserve">Apresentação
(Unidade de Medida) </t>
  </si>
  <si>
    <t>Cota  de Participação exclusiva (10%)</t>
  </si>
  <si>
    <t>Intervalo Mínimo entre os Lances</t>
  </si>
  <si>
    <t>SIM</t>
  </si>
  <si>
    <t>CONEXÃO/EXTENSOR COM 02 (DUAS) VIAS  (SUBTITUIU O EBS00563) CATMAT 459685</t>
  </si>
  <si>
    <t>NÃO</t>
  </si>
  <si>
    <t>8 
(Cota reservada do item 7)</t>
  </si>
  <si>
    <t>12 
(Cota reservada do Item 11)</t>
  </si>
  <si>
    <t>32 
Cota reservada do item 31)</t>
  </si>
  <si>
    <t>34 
(Cota reservada do item 33)</t>
  </si>
  <si>
    <t>401421 - Inativo
401423</t>
  </si>
  <si>
    <t>401864- Inativo
403953</t>
  </si>
  <si>
    <t>64
(Cota reservada do item 63)</t>
  </si>
  <si>
    <t>Código AGHU</t>
  </si>
  <si>
    <t>Quantidade      Órgão participante (HUPAA-HUFAL)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</si>
</sst>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R$&quot;\ * #,##0.00_-;\-&quot;R$&quot;\ * #,##0.00_-;_-&quot;R$&quot;\ * &quot;-&quot;??_-;_-@_-"/>
    <numFmt numFmtId="164" formatCode="_-&quot;R$&quot;\ * #,##0.0000_-;\-&quot;R$&quot;\ * #,##0.0000_-;_-&quot;R$&quot;\ * &quot;-&quot;??_-;_-@_-"/>
  </numFmts>
  <fonts count="13"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name val="Calibri"/>
      <family val="2"/>
      <scheme val="minor"/>
    </font>
    <font>
      <b/>
      <sz val="11"/>
      <name val="Calibri"/>
      <family val="2"/>
      <scheme val="minor"/>
    </font>
    <font>
      <b/>
      <sz val="12"/>
      <color rgb="FF000000"/>
      <name val="Times New Roman"/>
      <family val="1"/>
    </font>
    <font>
      <b/>
      <sz val="12"/>
      <name val="Times New Roman"/>
      <family val="1"/>
    </font>
    <font>
      <b/>
      <sz val="12"/>
      <color theme="1"/>
      <name val="Times New Roman"/>
      <family val="1"/>
    </font>
    <font>
      <sz val="12"/>
      <name val="Times New Roman"/>
      <family val="1"/>
    </font>
    <font>
      <sz val="12"/>
      <color rgb="FF000000"/>
      <name val="Times New Roman"/>
      <family val="1"/>
    </font>
    <font>
      <sz val="12"/>
      <color theme="1"/>
      <name val="Times New Roman"/>
      <family val="1"/>
    </font>
    <font>
      <sz val="11"/>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rgb="FFA6A6A6"/>
        <bgColor indexed="64"/>
      </patternFill>
    </fill>
    <fill>
      <patternFill patternType="solid">
        <fgColor theme="2" tint="-0.249977111117893"/>
        <bgColor indexed="64"/>
      </patternFill>
    </fill>
  </fills>
  <borders count="8">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0" fillId="0" borderId="0" xfId="0" applyAlignment="1">
      <alignment wrapText="1"/>
    </xf>
    <xf numFmtId="0" fontId="0" fillId="0" borderId="0" xfId="0" applyNumberFormat="1" applyAlignment="1">
      <alignment wrapText="1"/>
    </xf>
    <xf numFmtId="164" fontId="0" fillId="0" borderId="0" xfId="1" applyNumberFormat="1" applyFont="1" applyAlignment="1">
      <alignment horizontal="center" vertical="center" wrapText="1"/>
    </xf>
    <xf numFmtId="0" fontId="8" fillId="4" borderId="4"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4" xfId="0" applyNumberFormat="1" applyFont="1" applyFill="1" applyBorder="1" applyAlignment="1">
      <alignment horizontal="center" vertical="center" wrapText="1"/>
    </xf>
    <xf numFmtId="0" fontId="9" fillId="2" borderId="6" xfId="0" applyFont="1" applyFill="1" applyBorder="1" applyAlignment="1">
      <alignment horizontal="center" vertical="center"/>
    </xf>
    <xf numFmtId="0" fontId="10" fillId="2" borderId="6" xfId="0" applyFont="1" applyFill="1" applyBorder="1" applyAlignment="1">
      <alignment horizontal="center" vertical="center"/>
    </xf>
    <xf numFmtId="0" fontId="10" fillId="2" borderId="6" xfId="0" applyFont="1" applyFill="1" applyBorder="1" applyAlignment="1">
      <alignment horizontal="center" vertical="center" wrapText="1"/>
    </xf>
    <xf numFmtId="0" fontId="10" fillId="2" borderId="6" xfId="0" applyNumberFormat="1" applyFont="1" applyFill="1" applyBorder="1" applyAlignment="1">
      <alignment horizontal="center" vertical="center"/>
    </xf>
    <xf numFmtId="164" fontId="10" fillId="2" borderId="6" xfId="1" applyNumberFormat="1" applyFont="1" applyFill="1" applyBorder="1" applyAlignment="1">
      <alignment horizontal="center" vertical="center"/>
    </xf>
    <xf numFmtId="0" fontId="0" fillId="0" borderId="0" xfId="0" applyAlignment="1">
      <alignment horizontal="center"/>
    </xf>
    <xf numFmtId="0" fontId="11" fillId="2" borderId="6" xfId="0" applyFont="1" applyFill="1" applyBorder="1" applyAlignment="1">
      <alignment horizontal="center" vertical="center"/>
    </xf>
    <xf numFmtId="0" fontId="11" fillId="2" borderId="6" xfId="0" applyFont="1" applyFill="1" applyBorder="1" applyAlignment="1">
      <alignment horizontal="center" vertical="center" wrapText="1"/>
    </xf>
    <xf numFmtId="164" fontId="10" fillId="2" borderId="0" xfId="1" applyNumberFormat="1" applyFont="1" applyFill="1" applyBorder="1" applyAlignment="1">
      <alignment horizontal="center" vertical="center"/>
    </xf>
    <xf numFmtId="0" fontId="4" fillId="2" borderId="0" xfId="0" applyFont="1" applyFill="1"/>
    <xf numFmtId="0" fontId="0" fillId="0" borderId="0" xfId="0" applyFont="1"/>
    <xf numFmtId="0" fontId="0" fillId="2" borderId="0" xfId="0" applyFill="1" applyAlignment="1">
      <alignment wrapText="1"/>
    </xf>
    <xf numFmtId="0" fontId="0" fillId="2" borderId="0" xfId="0" applyNumberFormat="1" applyFill="1" applyAlignment="1">
      <alignment wrapText="1"/>
    </xf>
    <xf numFmtId="164" fontId="0" fillId="2" borderId="0" xfId="1" applyNumberFormat="1" applyFont="1" applyFill="1" applyAlignment="1">
      <alignment horizontal="center" vertical="center" wrapText="1"/>
    </xf>
    <xf numFmtId="0" fontId="0" fillId="2" borderId="0" xfId="0" applyFill="1"/>
    <xf numFmtId="0" fontId="5" fillId="2" borderId="0" xfId="0" applyFont="1" applyFill="1"/>
    <xf numFmtId="164" fontId="6" fillId="4" borderId="3" xfId="1" applyNumberFormat="1" applyFont="1" applyFill="1" applyBorder="1" applyAlignment="1">
      <alignment horizontal="center" vertical="center" wrapText="1"/>
    </xf>
    <xf numFmtId="0" fontId="4" fillId="2" borderId="0" xfId="0" applyFont="1" applyFill="1" applyAlignment="1"/>
    <xf numFmtId="0" fontId="6" fillId="4" borderId="7" xfId="0" applyFont="1" applyFill="1" applyBorder="1" applyAlignment="1">
      <alignment horizontal="center" vertical="center" wrapText="1"/>
    </xf>
    <xf numFmtId="0" fontId="6" fillId="3" borderId="7" xfId="0" applyFont="1" applyFill="1" applyBorder="1" applyAlignment="1">
      <alignment horizontal="center" vertical="center" wrapText="1"/>
    </xf>
    <xf numFmtId="0" fontId="9" fillId="3" borderId="6" xfId="0" applyFont="1" applyFill="1" applyBorder="1" applyAlignment="1">
      <alignment horizontal="center" vertical="center"/>
    </xf>
    <xf numFmtId="0" fontId="10" fillId="3" borderId="6" xfId="0" applyFont="1" applyFill="1" applyBorder="1" applyAlignment="1">
      <alignment horizontal="center" vertical="center"/>
    </xf>
    <xf numFmtId="0" fontId="10" fillId="3" borderId="6" xfId="0" applyNumberFormat="1" applyFont="1" applyFill="1" applyBorder="1" applyAlignment="1">
      <alignment horizontal="center" vertical="center"/>
    </xf>
    <xf numFmtId="164" fontId="10" fillId="3" borderId="6" xfId="1" applyNumberFormat="1" applyFont="1" applyFill="1" applyBorder="1" applyAlignment="1">
      <alignment horizontal="center" vertical="center"/>
    </xf>
    <xf numFmtId="0" fontId="10" fillId="3" borderId="6" xfId="0" applyFont="1" applyFill="1" applyBorder="1" applyAlignment="1">
      <alignment horizontal="center" vertical="center" wrapText="1"/>
    </xf>
    <xf numFmtId="0" fontId="0" fillId="2" borderId="0" xfId="0" applyFill="1" applyAlignment="1">
      <alignment horizontal="center"/>
    </xf>
    <xf numFmtId="0" fontId="4" fillId="2" borderId="0" xfId="0" applyFont="1" applyFill="1" applyAlignment="1">
      <alignment horizontal="left"/>
    </xf>
    <xf numFmtId="0" fontId="5" fillId="2" borderId="0" xfId="0" applyFont="1" applyFill="1" applyAlignment="1">
      <alignment horizontal="left"/>
    </xf>
    <xf numFmtId="0" fontId="0" fillId="2" borderId="0" xfId="0" applyFill="1" applyAlignment="1">
      <alignment horizontal="center"/>
    </xf>
    <xf numFmtId="0" fontId="4" fillId="2" borderId="0" xfId="0" applyFont="1" applyFill="1" applyAlignment="1">
      <alignment horizontal="left"/>
    </xf>
    <xf numFmtId="0" fontId="2" fillId="2" borderId="0" xfId="0" applyFont="1" applyFill="1" applyAlignment="1">
      <alignment horizontal="left"/>
    </xf>
    <xf numFmtId="0" fontId="5" fillId="2" borderId="0" xfId="0" applyFont="1" applyFill="1" applyBorder="1" applyAlignment="1">
      <alignment horizontal="left"/>
    </xf>
    <xf numFmtId="0" fontId="6" fillId="4" borderId="1" xfId="0" applyFont="1" applyFill="1" applyBorder="1" applyAlignment="1">
      <alignment horizontal="center" vertical="center"/>
    </xf>
    <xf numFmtId="0" fontId="7" fillId="5" borderId="2" xfId="0" applyFont="1" applyFill="1" applyBorder="1" applyAlignment="1">
      <alignment horizontal="center" vertical="center"/>
    </xf>
    <xf numFmtId="0" fontId="6" fillId="4" borderId="3" xfId="0" applyFont="1" applyFill="1" applyBorder="1" applyAlignment="1">
      <alignment horizontal="center" vertical="center"/>
    </xf>
    <xf numFmtId="0" fontId="6" fillId="4" borderId="4" xfId="0" applyFont="1" applyFill="1" applyBorder="1" applyAlignment="1">
      <alignment horizontal="center" vertical="center"/>
    </xf>
    <xf numFmtId="0" fontId="6" fillId="4" borderId="2" xfId="0" applyFont="1" applyFill="1" applyBorder="1" applyAlignment="1">
      <alignment horizontal="center" vertical="center" wrapText="1"/>
    </xf>
    <xf numFmtId="0" fontId="3" fillId="0" borderId="0" xfId="0" applyFont="1" applyAlignment="1">
      <alignment horizontal="center"/>
    </xf>
    <xf numFmtId="0" fontId="6" fillId="4" borderId="5" xfId="0" applyFont="1" applyFill="1" applyBorder="1" applyAlignment="1">
      <alignment horizontal="center" vertical="center"/>
    </xf>
    <xf numFmtId="0" fontId="6" fillId="4" borderId="7" xfId="0" applyFont="1" applyFill="1" applyBorder="1" applyAlignment="1">
      <alignment horizontal="center" vertical="center"/>
    </xf>
    <xf numFmtId="0" fontId="9" fillId="2" borderId="6"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6" fillId="2" borderId="0" xfId="0" applyFont="1" applyFill="1" applyBorder="1" applyAlignment="1">
      <alignment horizontal="center" vertical="center" wrapText="1"/>
    </xf>
    <xf numFmtId="0" fontId="4" fillId="2" borderId="0" xfId="0" applyFont="1" applyFill="1" applyBorder="1"/>
    <xf numFmtId="0" fontId="0" fillId="2" borderId="0" xfId="0" applyFill="1" applyBorder="1"/>
    <xf numFmtId="0" fontId="11" fillId="2" borderId="0" xfId="0" applyFont="1" applyFill="1" applyBorder="1" applyAlignment="1">
      <alignment horizontal="center" vertical="center" wrapText="1"/>
    </xf>
    <xf numFmtId="0" fontId="10" fillId="2" borderId="0" xfId="0" applyFont="1" applyFill="1" applyBorder="1" applyAlignment="1">
      <alignment horizontal="justify" vertical="center" wrapText="1"/>
    </xf>
    <xf numFmtId="0" fontId="3" fillId="2" borderId="0" xfId="0" applyFont="1" applyFill="1" applyAlignment="1">
      <alignment horizontal="center"/>
    </xf>
    <xf numFmtId="0" fontId="0" fillId="2" borderId="0" xfId="0" applyFont="1" applyFill="1"/>
    <xf numFmtId="164" fontId="9" fillId="3" borderId="0" xfId="1" applyNumberFormat="1" applyFont="1" applyFill="1" applyBorder="1" applyAlignment="1">
      <alignment horizontal="center" vertical="center"/>
    </xf>
  </cellXfs>
  <cellStyles count="2">
    <cellStyle name="Mo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209021</xdr:colOff>
      <xdr:row>1</xdr:row>
      <xdr:rowOff>177801</xdr:rowOff>
    </xdr:from>
    <xdr:to>
      <xdr:col>1</xdr:col>
      <xdr:colOff>263979</xdr:colOff>
      <xdr:row>3</xdr:row>
      <xdr:rowOff>96573</xdr:rowOff>
    </xdr:to>
    <xdr:pic>
      <xdr:nvPicPr>
        <xdr:cNvPr id="2" name="Imagem 1">
          <a:extLst>
            <a:ext uri="{FF2B5EF4-FFF2-40B4-BE49-F238E27FC236}">
              <a16:creationId xmlns:a16="http://schemas.microsoft.com/office/drawing/2014/main" id="{A91B46DA-2EBD-499D-8987-17C6767B0F9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021" y="377826"/>
          <a:ext cx="969358" cy="299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209021</xdr:colOff>
      <xdr:row>1</xdr:row>
      <xdr:rowOff>177801</xdr:rowOff>
    </xdr:from>
    <xdr:to>
      <xdr:col>1</xdr:col>
      <xdr:colOff>262618</xdr:colOff>
      <xdr:row>3</xdr:row>
      <xdr:rowOff>96573</xdr:rowOff>
    </xdr:to>
    <xdr:pic>
      <xdr:nvPicPr>
        <xdr:cNvPr id="3" name="Imagem 2">
          <a:extLst>
            <a:ext uri="{FF2B5EF4-FFF2-40B4-BE49-F238E27FC236}">
              <a16:creationId xmlns:a16="http://schemas.microsoft.com/office/drawing/2014/main" id="{52E4CBFC-925B-4A2B-A134-4762D18A416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9021" y="377826"/>
          <a:ext cx="967997" cy="2997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871A-B7B6-44CA-8176-D5EB4BDF24AB}">
  <dimension ref="A1:S85"/>
  <sheetViews>
    <sheetView tabSelected="1" workbookViewId="0">
      <selection activeCell="M1" sqref="M1:M1048576"/>
    </sheetView>
  </sheetViews>
  <sheetFormatPr defaultRowHeight="15" x14ac:dyDescent="0.25"/>
  <cols>
    <col min="1" max="1" width="13.7109375" customWidth="1"/>
    <col min="2" max="2" width="12.7109375" style="16" customWidth="1"/>
    <col min="3" max="3" width="18.7109375" bestFit="1" customWidth="1"/>
    <col min="4" max="4" width="24.85546875" style="17" bestFit="1" customWidth="1"/>
    <col min="5" max="5" width="139.28515625" hidden="1" customWidth="1"/>
    <col min="6" max="6" width="84.85546875" style="1" customWidth="1"/>
    <col min="7" max="7" width="17.5703125" style="1" customWidth="1"/>
    <col min="8" max="8" width="19.5703125" style="2" bestFit="1" customWidth="1"/>
    <col min="9" max="10" width="19.7109375" style="1" customWidth="1"/>
    <col min="11" max="11" width="21.7109375" style="1" customWidth="1"/>
    <col min="12" max="12" width="18.5703125" style="3" customWidth="1"/>
    <col min="13" max="13" width="18.140625" style="1" customWidth="1"/>
    <col min="14" max="19" width="9.140625" style="21"/>
  </cols>
  <sheetData>
    <row r="1" spans="1:19" s="21" customFormat="1" ht="15.75" customHeight="1" x14ac:dyDescent="0.25">
      <c r="A1" s="16"/>
      <c r="B1" s="33"/>
      <c r="C1" s="34" t="s">
        <v>0</v>
      </c>
      <c r="D1" s="34"/>
      <c r="E1" s="34"/>
      <c r="F1" s="34"/>
      <c r="G1" s="18"/>
      <c r="H1" s="19"/>
      <c r="I1" s="18"/>
      <c r="J1" s="18"/>
      <c r="K1" s="18"/>
      <c r="L1" s="20"/>
      <c r="M1" s="18"/>
    </row>
    <row r="2" spans="1:19" s="21" customFormat="1" ht="15.75" customHeight="1" x14ac:dyDescent="0.25">
      <c r="A2" s="35"/>
      <c r="B2" s="35"/>
      <c r="C2" s="22" t="s">
        <v>1</v>
      </c>
      <c r="D2" s="36" t="s">
        <v>2</v>
      </c>
      <c r="E2" s="37"/>
      <c r="F2" s="37"/>
      <c r="G2" s="18"/>
      <c r="H2" s="19"/>
      <c r="I2" s="18"/>
      <c r="J2" s="18"/>
      <c r="K2" s="18"/>
      <c r="L2" s="20"/>
      <c r="M2" s="18"/>
    </row>
    <row r="3" spans="1:19" s="21" customFormat="1" x14ac:dyDescent="0.25">
      <c r="A3" s="35"/>
      <c r="B3" s="35"/>
      <c r="C3" s="22" t="s">
        <v>3</v>
      </c>
      <c r="D3" s="34" t="s">
        <v>4</v>
      </c>
      <c r="E3" s="36"/>
      <c r="F3" s="36"/>
      <c r="G3" s="18"/>
      <c r="H3" s="19"/>
      <c r="I3" s="18"/>
      <c r="J3" s="18"/>
      <c r="K3" s="18"/>
      <c r="L3" s="20"/>
      <c r="M3" s="18"/>
    </row>
    <row r="4" spans="1:19" s="21" customFormat="1" x14ac:dyDescent="0.25">
      <c r="A4" s="35"/>
      <c r="B4" s="35"/>
      <c r="C4" s="22" t="s">
        <v>5</v>
      </c>
      <c r="D4" s="36" t="s">
        <v>6</v>
      </c>
      <c r="E4" s="37"/>
      <c r="F4" s="37"/>
      <c r="G4" s="18"/>
      <c r="H4" s="19"/>
      <c r="I4" s="18"/>
      <c r="J4" s="18"/>
      <c r="K4" s="18"/>
      <c r="L4" s="20"/>
      <c r="M4" s="18"/>
    </row>
    <row r="5" spans="1:19" s="21" customFormat="1" ht="15.75" customHeight="1" x14ac:dyDescent="0.25">
      <c r="A5" s="35"/>
      <c r="B5" s="35"/>
      <c r="C5" s="24"/>
      <c r="D5" s="24"/>
      <c r="E5" s="24"/>
      <c r="F5" s="24"/>
      <c r="G5" s="24"/>
      <c r="H5" s="24"/>
      <c r="I5" s="24"/>
      <c r="J5" s="24"/>
      <c r="K5" s="24"/>
      <c r="L5" s="24"/>
      <c r="M5" s="24"/>
    </row>
    <row r="6" spans="1:19" s="21" customFormat="1" ht="15.75" customHeight="1" thickBot="1" x14ac:dyDescent="0.3">
      <c r="A6" s="35"/>
      <c r="B6" s="35"/>
      <c r="C6" s="16"/>
      <c r="D6" s="38" t="s">
        <v>7</v>
      </c>
      <c r="E6" s="38"/>
      <c r="F6" s="38"/>
      <c r="G6" s="38"/>
      <c r="H6" s="38"/>
      <c r="I6" s="18"/>
      <c r="J6" s="18"/>
      <c r="K6" s="18"/>
      <c r="L6" s="20"/>
      <c r="M6" s="18"/>
    </row>
    <row r="7" spans="1:19" s="44" customFormat="1" ht="48" thickBot="1" x14ac:dyDescent="0.3">
      <c r="A7" s="39" t="s">
        <v>8</v>
      </c>
      <c r="B7" s="40" t="s">
        <v>9</v>
      </c>
      <c r="C7" s="41" t="s">
        <v>10</v>
      </c>
      <c r="D7" s="4" t="s">
        <v>219</v>
      </c>
      <c r="E7" s="42" t="s">
        <v>11</v>
      </c>
      <c r="F7" s="5" t="s">
        <v>12</v>
      </c>
      <c r="G7" s="5" t="s">
        <v>206</v>
      </c>
      <c r="H7" s="6" t="s">
        <v>13</v>
      </c>
      <c r="I7" s="5" t="s">
        <v>220</v>
      </c>
      <c r="J7" s="5" t="s">
        <v>207</v>
      </c>
      <c r="K7" s="5" t="s">
        <v>14</v>
      </c>
      <c r="L7" s="23" t="s">
        <v>203</v>
      </c>
      <c r="M7" s="43" t="s">
        <v>208</v>
      </c>
      <c r="N7" s="54"/>
      <c r="O7" s="54"/>
      <c r="P7" s="54"/>
      <c r="Q7" s="54"/>
      <c r="R7" s="54"/>
      <c r="S7" s="54"/>
    </row>
    <row r="8" spans="1:19" s="12" customFormat="1" ht="95.25" thickBot="1" x14ac:dyDescent="0.3">
      <c r="A8" s="45">
        <v>1</v>
      </c>
      <c r="B8" s="7">
        <v>479659</v>
      </c>
      <c r="C8" s="8" t="s">
        <v>15</v>
      </c>
      <c r="D8" s="8">
        <v>401859</v>
      </c>
      <c r="E8" s="8" t="s">
        <v>16</v>
      </c>
      <c r="F8" s="9" t="s">
        <v>17</v>
      </c>
      <c r="G8" s="8" t="s">
        <v>18</v>
      </c>
      <c r="H8" s="10">
        <v>102000</v>
      </c>
      <c r="I8" s="8">
        <v>10000</v>
      </c>
      <c r="J8" s="8" t="s">
        <v>204</v>
      </c>
      <c r="K8" s="10">
        <f t="shared" ref="K8:K69" si="0">H8+I8</f>
        <v>112000</v>
      </c>
      <c r="L8" s="11" t="s">
        <v>209</v>
      </c>
      <c r="M8" s="8">
        <v>0.75</v>
      </c>
      <c r="N8" s="32"/>
      <c r="O8" s="32"/>
      <c r="P8" s="32"/>
      <c r="Q8" s="32"/>
      <c r="R8" s="32"/>
      <c r="S8" s="32"/>
    </row>
    <row r="9" spans="1:19" s="12" customFormat="1" ht="158.25" thickBot="1" x14ac:dyDescent="0.3">
      <c r="A9" s="46">
        <v>2</v>
      </c>
      <c r="B9" s="7">
        <v>457481</v>
      </c>
      <c r="C9" s="8" t="s">
        <v>19</v>
      </c>
      <c r="D9" s="8">
        <v>293772</v>
      </c>
      <c r="E9" s="8" t="s">
        <v>20</v>
      </c>
      <c r="F9" s="9" t="s">
        <v>21</v>
      </c>
      <c r="G9" s="8" t="s">
        <v>18</v>
      </c>
      <c r="H9" s="10">
        <v>14370</v>
      </c>
      <c r="I9" s="8">
        <v>34000</v>
      </c>
      <c r="J9" s="8" t="s">
        <v>204</v>
      </c>
      <c r="K9" s="10">
        <f t="shared" si="0"/>
        <v>48370</v>
      </c>
      <c r="L9" s="11" t="s">
        <v>209</v>
      </c>
      <c r="M9" s="8">
        <v>0.75</v>
      </c>
      <c r="N9" s="32"/>
      <c r="O9" s="32"/>
      <c r="P9" s="32"/>
      <c r="Q9" s="32"/>
      <c r="R9" s="32"/>
      <c r="S9" s="32"/>
    </row>
    <row r="10" spans="1:19" s="12" customFormat="1" ht="142.5" thickBot="1" x14ac:dyDescent="0.3">
      <c r="A10" s="46">
        <v>3</v>
      </c>
      <c r="B10" s="7">
        <v>457526</v>
      </c>
      <c r="C10" s="8" t="s">
        <v>205</v>
      </c>
      <c r="D10" s="8">
        <v>294054</v>
      </c>
      <c r="E10" s="8" t="s">
        <v>210</v>
      </c>
      <c r="F10" s="9" t="s">
        <v>22</v>
      </c>
      <c r="G10" s="8" t="s">
        <v>18</v>
      </c>
      <c r="H10" s="10">
        <v>42840</v>
      </c>
      <c r="I10" s="8">
        <v>0</v>
      </c>
      <c r="J10" s="8" t="s">
        <v>204</v>
      </c>
      <c r="K10" s="10">
        <f t="shared" si="0"/>
        <v>42840</v>
      </c>
      <c r="L10" s="11" t="s">
        <v>209</v>
      </c>
      <c r="M10" s="8">
        <v>0.75</v>
      </c>
      <c r="N10" s="32"/>
      <c r="O10" s="32"/>
      <c r="P10" s="32"/>
      <c r="Q10" s="32"/>
      <c r="R10" s="32"/>
      <c r="S10" s="32"/>
    </row>
    <row r="11" spans="1:19" s="12" customFormat="1" ht="189.75" thickBot="1" x14ac:dyDescent="0.3">
      <c r="A11" s="46">
        <v>4</v>
      </c>
      <c r="B11" s="7">
        <v>459700</v>
      </c>
      <c r="C11" s="8" t="s">
        <v>23</v>
      </c>
      <c r="D11" s="8">
        <v>401589</v>
      </c>
      <c r="E11" s="8" t="s">
        <v>24</v>
      </c>
      <c r="F11" s="9" t="s">
        <v>25</v>
      </c>
      <c r="G11" s="8" t="s">
        <v>18</v>
      </c>
      <c r="H11" s="10">
        <v>300</v>
      </c>
      <c r="I11" s="8">
        <v>0</v>
      </c>
      <c r="J11" s="8" t="s">
        <v>204</v>
      </c>
      <c r="K11" s="10">
        <f t="shared" si="0"/>
        <v>300</v>
      </c>
      <c r="L11" s="11" t="s">
        <v>209</v>
      </c>
      <c r="M11" s="8">
        <v>0.75</v>
      </c>
      <c r="N11" s="32"/>
      <c r="O11" s="32"/>
      <c r="P11" s="32"/>
      <c r="Q11" s="32"/>
      <c r="R11" s="32"/>
      <c r="S11" s="32"/>
    </row>
    <row r="12" spans="1:19" s="12" customFormat="1" ht="142.5" thickBot="1" x14ac:dyDescent="0.3">
      <c r="A12" s="46">
        <v>5</v>
      </c>
      <c r="B12" s="7">
        <v>479646</v>
      </c>
      <c r="C12" s="8" t="s">
        <v>26</v>
      </c>
      <c r="D12" s="8">
        <v>283742</v>
      </c>
      <c r="E12" s="8" t="s">
        <v>27</v>
      </c>
      <c r="F12" s="9" t="s">
        <v>28</v>
      </c>
      <c r="G12" s="8" t="s">
        <v>18</v>
      </c>
      <c r="H12" s="10">
        <v>32520</v>
      </c>
      <c r="I12" s="8">
        <v>18000</v>
      </c>
      <c r="J12" s="8" t="s">
        <v>204</v>
      </c>
      <c r="K12" s="10">
        <f t="shared" si="0"/>
        <v>50520</v>
      </c>
      <c r="L12" s="11" t="s">
        <v>209</v>
      </c>
      <c r="M12" s="8">
        <v>0.75</v>
      </c>
      <c r="N12" s="32"/>
      <c r="O12" s="32"/>
      <c r="P12" s="32"/>
      <c r="Q12" s="32"/>
      <c r="R12" s="32"/>
      <c r="S12" s="32"/>
    </row>
    <row r="13" spans="1:19" s="12" customFormat="1" ht="268.5" thickBot="1" x14ac:dyDescent="0.3">
      <c r="A13" s="46">
        <v>6</v>
      </c>
      <c r="B13" s="7">
        <v>609507</v>
      </c>
      <c r="C13" s="8" t="s">
        <v>29</v>
      </c>
      <c r="D13" s="8">
        <v>400237</v>
      </c>
      <c r="E13" s="8" t="s">
        <v>30</v>
      </c>
      <c r="F13" s="9" t="s">
        <v>31</v>
      </c>
      <c r="G13" s="8" t="s">
        <v>18</v>
      </c>
      <c r="H13" s="10">
        <v>30</v>
      </c>
      <c r="I13" s="8">
        <v>0</v>
      </c>
      <c r="J13" s="8" t="s">
        <v>204</v>
      </c>
      <c r="K13" s="10">
        <f t="shared" si="0"/>
        <v>30</v>
      </c>
      <c r="L13" s="11" t="s">
        <v>209</v>
      </c>
      <c r="M13" s="8">
        <v>0.75</v>
      </c>
      <c r="N13" s="32"/>
      <c r="O13" s="32"/>
      <c r="P13" s="32"/>
      <c r="Q13" s="32"/>
      <c r="R13" s="32"/>
      <c r="S13" s="32"/>
    </row>
    <row r="14" spans="1:19" s="12" customFormat="1" ht="284.25" thickBot="1" x14ac:dyDescent="0.3">
      <c r="A14" s="46">
        <v>7</v>
      </c>
      <c r="B14" s="7">
        <v>609490</v>
      </c>
      <c r="C14" s="8" t="s">
        <v>32</v>
      </c>
      <c r="D14" s="8">
        <v>400235</v>
      </c>
      <c r="E14" s="8" t="s">
        <v>33</v>
      </c>
      <c r="F14" s="9" t="s">
        <v>34</v>
      </c>
      <c r="G14" s="8" t="s">
        <v>18</v>
      </c>
      <c r="H14" s="10">
        <v>108150</v>
      </c>
      <c r="I14" s="8">
        <v>0</v>
      </c>
      <c r="J14" s="8" t="s">
        <v>204</v>
      </c>
      <c r="K14" s="10">
        <f>H14+I14-J15</f>
        <v>97335</v>
      </c>
      <c r="L14" s="11" t="s">
        <v>211</v>
      </c>
      <c r="M14" s="8">
        <v>0.75</v>
      </c>
      <c r="N14" s="32"/>
      <c r="O14" s="32"/>
      <c r="P14" s="32"/>
      <c r="Q14" s="32"/>
      <c r="R14" s="32"/>
      <c r="S14" s="32"/>
    </row>
    <row r="15" spans="1:19" s="12" customFormat="1" ht="284.25" thickBot="1" x14ac:dyDescent="0.3">
      <c r="A15" s="25" t="s">
        <v>212</v>
      </c>
      <c r="B15" s="27">
        <v>609490</v>
      </c>
      <c r="C15" s="28" t="s">
        <v>32</v>
      </c>
      <c r="D15" s="28">
        <v>400235</v>
      </c>
      <c r="E15" s="28" t="s">
        <v>33</v>
      </c>
      <c r="F15" s="31" t="s">
        <v>34</v>
      </c>
      <c r="G15" s="28" t="s">
        <v>18</v>
      </c>
      <c r="H15" s="29">
        <v>0</v>
      </c>
      <c r="I15" s="28">
        <v>0</v>
      </c>
      <c r="J15" s="28">
        <f>0.1*H14</f>
        <v>10815</v>
      </c>
      <c r="K15" s="29">
        <f>H15+I15+J15</f>
        <v>10815</v>
      </c>
      <c r="L15" s="30" t="s">
        <v>209</v>
      </c>
      <c r="M15" s="8"/>
      <c r="N15" s="32"/>
      <c r="O15" s="32"/>
      <c r="P15" s="32"/>
      <c r="Q15" s="32"/>
      <c r="R15" s="32"/>
      <c r="S15" s="32"/>
    </row>
    <row r="16" spans="1:19" s="12" customFormat="1" ht="300" thickBot="1" x14ac:dyDescent="0.3">
      <c r="A16" s="46">
        <v>9</v>
      </c>
      <c r="B16" s="7">
        <v>609687</v>
      </c>
      <c r="C16" s="8" t="s">
        <v>35</v>
      </c>
      <c r="D16" s="8">
        <v>401856</v>
      </c>
      <c r="E16" s="8" t="s">
        <v>36</v>
      </c>
      <c r="F16" s="9" t="s">
        <v>37</v>
      </c>
      <c r="G16" s="8" t="s">
        <v>18</v>
      </c>
      <c r="H16" s="10">
        <v>15</v>
      </c>
      <c r="I16" s="8">
        <v>0</v>
      </c>
      <c r="J16" s="8" t="s">
        <v>204</v>
      </c>
      <c r="K16" s="10">
        <f t="shared" si="0"/>
        <v>15</v>
      </c>
      <c r="L16" s="11" t="s">
        <v>209</v>
      </c>
      <c r="M16" s="8">
        <v>0.75</v>
      </c>
      <c r="N16" s="32"/>
      <c r="O16" s="32"/>
      <c r="P16" s="32"/>
      <c r="Q16" s="32"/>
      <c r="R16" s="32"/>
      <c r="S16" s="32"/>
    </row>
    <row r="17" spans="1:19" s="12" customFormat="1" ht="189.75" thickBot="1" x14ac:dyDescent="0.3">
      <c r="A17" s="46">
        <v>10</v>
      </c>
      <c r="B17" s="7">
        <v>609722</v>
      </c>
      <c r="C17" s="8" t="s">
        <v>38</v>
      </c>
      <c r="D17" s="8">
        <v>294101</v>
      </c>
      <c r="E17" s="8" t="s">
        <v>39</v>
      </c>
      <c r="F17" s="9" t="s">
        <v>40</v>
      </c>
      <c r="G17" s="8" t="s">
        <v>18</v>
      </c>
      <c r="H17" s="10">
        <v>150</v>
      </c>
      <c r="I17" s="8">
        <v>0</v>
      </c>
      <c r="J17" s="8" t="s">
        <v>204</v>
      </c>
      <c r="K17" s="10">
        <f t="shared" si="0"/>
        <v>150</v>
      </c>
      <c r="L17" s="11" t="s">
        <v>209</v>
      </c>
      <c r="M17" s="8">
        <v>0.75</v>
      </c>
      <c r="N17" s="32"/>
      <c r="O17" s="32"/>
      <c r="P17" s="32"/>
      <c r="Q17" s="32"/>
      <c r="R17" s="32"/>
      <c r="S17" s="32"/>
    </row>
    <row r="18" spans="1:19" s="12" customFormat="1" ht="300" thickBot="1" x14ac:dyDescent="0.3">
      <c r="A18" s="46">
        <v>11</v>
      </c>
      <c r="B18" s="47">
        <v>609594</v>
      </c>
      <c r="C18" s="8" t="s">
        <v>41</v>
      </c>
      <c r="D18" s="8">
        <v>294110</v>
      </c>
      <c r="E18" s="8" t="s">
        <v>42</v>
      </c>
      <c r="F18" s="9" t="s">
        <v>43</v>
      </c>
      <c r="G18" s="8" t="s">
        <v>18</v>
      </c>
      <c r="H18" s="10">
        <v>150</v>
      </c>
      <c r="I18" s="8">
        <v>50000</v>
      </c>
      <c r="J18" s="8" t="s">
        <v>204</v>
      </c>
      <c r="K18" s="10">
        <f>H18+I18-J19</f>
        <v>45150</v>
      </c>
      <c r="L18" s="11" t="s">
        <v>211</v>
      </c>
      <c r="M18" s="8">
        <v>0.75</v>
      </c>
      <c r="N18" s="32"/>
      <c r="O18" s="32"/>
      <c r="P18" s="32"/>
      <c r="Q18" s="32"/>
      <c r="R18" s="32"/>
      <c r="S18" s="32"/>
    </row>
    <row r="19" spans="1:19" s="12" customFormat="1" ht="300" thickBot="1" x14ac:dyDescent="0.3">
      <c r="A19" s="25" t="s">
        <v>213</v>
      </c>
      <c r="B19" s="48">
        <v>609594</v>
      </c>
      <c r="C19" s="28" t="s">
        <v>41</v>
      </c>
      <c r="D19" s="28">
        <v>294110</v>
      </c>
      <c r="E19" s="28" t="s">
        <v>42</v>
      </c>
      <c r="F19" s="31" t="s">
        <v>43</v>
      </c>
      <c r="G19" s="28" t="s">
        <v>18</v>
      </c>
      <c r="H19" s="29">
        <v>0</v>
      </c>
      <c r="I19" s="28">
        <v>0</v>
      </c>
      <c r="J19" s="28">
        <f>0.1*I18</f>
        <v>5000</v>
      </c>
      <c r="K19" s="29">
        <f>H19+I19+J19</f>
        <v>5000</v>
      </c>
      <c r="L19" s="30" t="s">
        <v>209</v>
      </c>
      <c r="M19" s="8"/>
      <c r="N19" s="32"/>
      <c r="O19" s="32"/>
      <c r="P19" s="32"/>
      <c r="Q19" s="32"/>
      <c r="R19" s="32"/>
      <c r="S19" s="32"/>
    </row>
    <row r="20" spans="1:19" s="12" customFormat="1" ht="189.75" thickBot="1" x14ac:dyDescent="0.3">
      <c r="A20" s="46">
        <v>13</v>
      </c>
      <c r="B20" s="7">
        <v>457524</v>
      </c>
      <c r="C20" s="8" t="s">
        <v>44</v>
      </c>
      <c r="D20" s="8">
        <v>294051</v>
      </c>
      <c r="E20" s="8" t="s">
        <v>45</v>
      </c>
      <c r="F20" s="9" t="s">
        <v>46</v>
      </c>
      <c r="G20" s="8" t="s">
        <v>18</v>
      </c>
      <c r="H20" s="10">
        <v>375</v>
      </c>
      <c r="I20" s="8">
        <v>0</v>
      </c>
      <c r="J20" s="8" t="s">
        <v>204</v>
      </c>
      <c r="K20" s="10">
        <f t="shared" si="0"/>
        <v>375</v>
      </c>
      <c r="L20" s="11" t="s">
        <v>209</v>
      </c>
      <c r="M20" s="8">
        <v>0.75</v>
      </c>
      <c r="N20" s="32"/>
      <c r="O20" s="32"/>
      <c r="P20" s="32"/>
      <c r="Q20" s="32"/>
      <c r="R20" s="32"/>
      <c r="S20" s="32"/>
    </row>
    <row r="21" spans="1:19" s="12" customFormat="1" ht="126.75" thickBot="1" x14ac:dyDescent="0.3">
      <c r="A21" s="46">
        <v>14</v>
      </c>
      <c r="B21" s="7">
        <v>459707</v>
      </c>
      <c r="C21" s="8" t="s">
        <v>47</v>
      </c>
      <c r="D21" s="8">
        <v>294049</v>
      </c>
      <c r="E21" s="8" t="s">
        <v>48</v>
      </c>
      <c r="F21" s="9" t="s">
        <v>49</v>
      </c>
      <c r="G21" s="8" t="s">
        <v>18</v>
      </c>
      <c r="H21" s="10">
        <v>300</v>
      </c>
      <c r="I21" s="8">
        <v>0</v>
      </c>
      <c r="J21" s="8" t="s">
        <v>204</v>
      </c>
      <c r="K21" s="10">
        <f t="shared" si="0"/>
        <v>300</v>
      </c>
      <c r="L21" s="11" t="s">
        <v>209</v>
      </c>
      <c r="M21" s="8">
        <v>0.75</v>
      </c>
      <c r="N21" s="32"/>
      <c r="O21" s="32"/>
      <c r="P21" s="32"/>
      <c r="Q21" s="32"/>
      <c r="R21" s="32"/>
      <c r="S21" s="32"/>
    </row>
    <row r="22" spans="1:19" s="12" customFormat="1" ht="158.25" thickBot="1" x14ac:dyDescent="0.3">
      <c r="A22" s="46">
        <v>15</v>
      </c>
      <c r="B22" s="7">
        <v>443020</v>
      </c>
      <c r="C22" s="8" t="s">
        <v>50</v>
      </c>
      <c r="D22" s="8">
        <v>400930</v>
      </c>
      <c r="E22" s="8" t="s">
        <v>51</v>
      </c>
      <c r="F22" s="9" t="s">
        <v>52</v>
      </c>
      <c r="G22" s="8" t="s">
        <v>18</v>
      </c>
      <c r="H22" s="10">
        <v>5</v>
      </c>
      <c r="I22" s="8">
        <v>0</v>
      </c>
      <c r="J22" s="8" t="s">
        <v>204</v>
      </c>
      <c r="K22" s="10">
        <f t="shared" si="0"/>
        <v>5</v>
      </c>
      <c r="L22" s="11" t="s">
        <v>209</v>
      </c>
      <c r="M22" s="8">
        <v>0.75</v>
      </c>
      <c r="N22" s="32"/>
      <c r="O22" s="32"/>
      <c r="P22" s="32"/>
      <c r="Q22" s="32"/>
      <c r="R22" s="32"/>
      <c r="S22" s="32"/>
    </row>
    <row r="23" spans="1:19" s="12" customFormat="1" ht="111" thickBot="1" x14ac:dyDescent="0.3">
      <c r="A23" s="46">
        <v>16</v>
      </c>
      <c r="B23" s="47">
        <v>628522</v>
      </c>
      <c r="C23" s="8" t="s">
        <v>53</v>
      </c>
      <c r="D23" s="8">
        <v>293822</v>
      </c>
      <c r="E23" s="8" t="s">
        <v>54</v>
      </c>
      <c r="F23" s="9" t="s">
        <v>55</v>
      </c>
      <c r="G23" s="8" t="s">
        <v>56</v>
      </c>
      <c r="H23" s="10">
        <v>90</v>
      </c>
      <c r="I23" s="8">
        <v>0</v>
      </c>
      <c r="J23" s="8" t="s">
        <v>204</v>
      </c>
      <c r="K23" s="10">
        <f t="shared" si="0"/>
        <v>90</v>
      </c>
      <c r="L23" s="11" t="s">
        <v>209</v>
      </c>
      <c r="M23" s="8">
        <v>0.75</v>
      </c>
      <c r="N23" s="32"/>
      <c r="O23" s="32"/>
      <c r="P23" s="32"/>
      <c r="Q23" s="32"/>
      <c r="R23" s="32"/>
      <c r="S23" s="32"/>
    </row>
    <row r="24" spans="1:19" s="12" customFormat="1" ht="126.75" thickBot="1" x14ac:dyDescent="0.3">
      <c r="A24" s="46">
        <v>17</v>
      </c>
      <c r="B24" s="47">
        <v>628524</v>
      </c>
      <c r="C24" s="8" t="s">
        <v>57</v>
      </c>
      <c r="D24" s="7" t="s">
        <v>58</v>
      </c>
      <c r="E24" s="8" t="s">
        <v>59</v>
      </c>
      <c r="F24" s="9" t="s">
        <v>60</v>
      </c>
      <c r="G24" s="8" t="s">
        <v>56</v>
      </c>
      <c r="H24" s="10">
        <v>90</v>
      </c>
      <c r="I24" s="8">
        <v>100</v>
      </c>
      <c r="J24" s="8" t="s">
        <v>204</v>
      </c>
      <c r="K24" s="10">
        <f t="shared" si="0"/>
        <v>190</v>
      </c>
      <c r="L24" s="11" t="s">
        <v>209</v>
      </c>
      <c r="M24" s="8">
        <v>0.75</v>
      </c>
      <c r="N24" s="32"/>
      <c r="O24" s="32"/>
      <c r="P24" s="32"/>
      <c r="Q24" s="32"/>
      <c r="R24" s="32"/>
      <c r="S24" s="32"/>
    </row>
    <row r="25" spans="1:19" s="12" customFormat="1" ht="126.75" thickBot="1" x14ac:dyDescent="0.3">
      <c r="A25" s="46">
        <v>18</v>
      </c>
      <c r="B25" s="47">
        <v>634854</v>
      </c>
      <c r="C25" s="8" t="s">
        <v>61</v>
      </c>
      <c r="D25" s="8">
        <v>8931</v>
      </c>
      <c r="E25" s="8" t="s">
        <v>62</v>
      </c>
      <c r="F25" s="9" t="s">
        <v>63</v>
      </c>
      <c r="G25" s="8" t="s">
        <v>18</v>
      </c>
      <c r="H25" s="10">
        <v>90</v>
      </c>
      <c r="I25" s="8">
        <v>0</v>
      </c>
      <c r="J25" s="8" t="s">
        <v>204</v>
      </c>
      <c r="K25" s="10">
        <f t="shared" si="0"/>
        <v>90</v>
      </c>
      <c r="L25" s="11" t="s">
        <v>209</v>
      </c>
      <c r="M25" s="8">
        <v>0.75</v>
      </c>
      <c r="N25" s="32"/>
      <c r="O25" s="32"/>
      <c r="P25" s="32"/>
      <c r="Q25" s="32"/>
      <c r="R25" s="32"/>
      <c r="S25" s="32"/>
    </row>
    <row r="26" spans="1:19" s="32" customFormat="1" ht="111" thickBot="1" x14ac:dyDescent="0.3">
      <c r="A26" s="46">
        <v>19</v>
      </c>
      <c r="B26" s="47">
        <v>628453</v>
      </c>
      <c r="C26" s="8" t="s">
        <v>68</v>
      </c>
      <c r="D26" s="8">
        <v>400915</v>
      </c>
      <c r="E26" s="8" t="s">
        <v>69</v>
      </c>
      <c r="F26" s="9" t="s">
        <v>70</v>
      </c>
      <c r="G26" s="8" t="s">
        <v>18</v>
      </c>
      <c r="H26" s="10">
        <v>5400</v>
      </c>
      <c r="I26" s="8">
        <v>0</v>
      </c>
      <c r="J26" s="8" t="s">
        <v>204</v>
      </c>
      <c r="K26" s="10">
        <f t="shared" si="0"/>
        <v>5400</v>
      </c>
      <c r="L26" s="11" t="s">
        <v>209</v>
      </c>
      <c r="M26" s="8">
        <v>0.75</v>
      </c>
    </row>
    <row r="27" spans="1:19" s="12" customFormat="1" ht="111" thickBot="1" x14ac:dyDescent="0.3">
      <c r="A27" s="46">
        <v>20</v>
      </c>
      <c r="B27" s="47">
        <v>628454</v>
      </c>
      <c r="C27" s="8" t="s">
        <v>71</v>
      </c>
      <c r="D27" s="8">
        <v>293911</v>
      </c>
      <c r="E27" s="8" t="s">
        <v>72</v>
      </c>
      <c r="F27" s="9" t="s">
        <v>73</v>
      </c>
      <c r="G27" s="8" t="s">
        <v>18</v>
      </c>
      <c r="H27" s="10">
        <v>2670</v>
      </c>
      <c r="I27" s="8">
        <v>0</v>
      </c>
      <c r="J27" s="8" t="s">
        <v>204</v>
      </c>
      <c r="K27" s="10">
        <f t="shared" si="0"/>
        <v>2670</v>
      </c>
      <c r="L27" s="11" t="s">
        <v>209</v>
      </c>
      <c r="M27" s="8">
        <v>0.75</v>
      </c>
      <c r="N27" s="32"/>
      <c r="O27" s="32"/>
      <c r="P27" s="32"/>
      <c r="Q27" s="32"/>
      <c r="R27" s="32"/>
      <c r="S27" s="32"/>
    </row>
    <row r="28" spans="1:19" s="12" customFormat="1" ht="189.75" thickBot="1" x14ac:dyDescent="0.3">
      <c r="A28" s="46">
        <v>21</v>
      </c>
      <c r="B28" s="47">
        <v>628323</v>
      </c>
      <c r="C28" s="8" t="s">
        <v>74</v>
      </c>
      <c r="D28" s="8">
        <v>294159</v>
      </c>
      <c r="E28" s="8" t="s">
        <v>75</v>
      </c>
      <c r="F28" s="9" t="s">
        <v>76</v>
      </c>
      <c r="G28" s="8" t="s">
        <v>18</v>
      </c>
      <c r="H28" s="10">
        <v>3030</v>
      </c>
      <c r="I28" s="8">
        <v>0</v>
      </c>
      <c r="J28" s="8" t="s">
        <v>204</v>
      </c>
      <c r="K28" s="10">
        <f t="shared" si="0"/>
        <v>3030</v>
      </c>
      <c r="L28" s="11" t="s">
        <v>209</v>
      </c>
      <c r="M28" s="8">
        <v>0.75</v>
      </c>
      <c r="N28" s="32"/>
      <c r="O28" s="32"/>
      <c r="P28" s="32"/>
      <c r="Q28" s="32"/>
      <c r="R28" s="32"/>
      <c r="S28" s="32"/>
    </row>
    <row r="29" spans="1:19" ht="189.75" thickBot="1" x14ac:dyDescent="0.3">
      <c r="A29" s="46">
        <v>22</v>
      </c>
      <c r="B29" s="47">
        <v>628325</v>
      </c>
      <c r="C29" s="8" t="s">
        <v>77</v>
      </c>
      <c r="D29" s="8">
        <v>294160</v>
      </c>
      <c r="E29" s="8" t="s">
        <v>78</v>
      </c>
      <c r="F29" s="9" t="s">
        <v>79</v>
      </c>
      <c r="G29" s="8" t="s">
        <v>18</v>
      </c>
      <c r="H29" s="10">
        <v>4335</v>
      </c>
      <c r="I29" s="8">
        <v>0</v>
      </c>
      <c r="J29" s="8" t="s">
        <v>204</v>
      </c>
      <c r="K29" s="10">
        <f t="shared" si="0"/>
        <v>4335</v>
      </c>
      <c r="L29" s="11" t="s">
        <v>209</v>
      </c>
      <c r="M29" s="8">
        <v>0.75</v>
      </c>
    </row>
    <row r="30" spans="1:19" ht="189.75" thickBot="1" x14ac:dyDescent="0.3">
      <c r="A30" s="46">
        <v>23</v>
      </c>
      <c r="B30" s="47">
        <v>628326</v>
      </c>
      <c r="C30" s="8" t="s">
        <v>80</v>
      </c>
      <c r="D30" s="8">
        <v>294162</v>
      </c>
      <c r="E30" s="8" t="s">
        <v>81</v>
      </c>
      <c r="F30" s="9" t="s">
        <v>82</v>
      </c>
      <c r="G30" s="8" t="s">
        <v>18</v>
      </c>
      <c r="H30" s="10">
        <v>1860</v>
      </c>
      <c r="I30" s="8">
        <v>0</v>
      </c>
      <c r="J30" s="8" t="s">
        <v>204</v>
      </c>
      <c r="K30" s="10">
        <f t="shared" si="0"/>
        <v>1860</v>
      </c>
      <c r="L30" s="11" t="s">
        <v>209</v>
      </c>
      <c r="M30" s="8">
        <v>0.75</v>
      </c>
    </row>
    <row r="31" spans="1:19" ht="158.25" thickBot="1" x14ac:dyDescent="0.3">
      <c r="A31" s="46">
        <v>24</v>
      </c>
      <c r="B31" s="47">
        <v>628399</v>
      </c>
      <c r="C31" s="8" t="s">
        <v>83</v>
      </c>
      <c r="D31" s="8">
        <v>294154</v>
      </c>
      <c r="E31" s="8" t="s">
        <v>84</v>
      </c>
      <c r="F31" s="9" t="s">
        <v>85</v>
      </c>
      <c r="G31" s="8" t="s">
        <v>18</v>
      </c>
      <c r="H31" s="10">
        <v>26550</v>
      </c>
      <c r="I31" s="8">
        <v>10000</v>
      </c>
      <c r="J31" s="8" t="s">
        <v>204</v>
      </c>
      <c r="K31" s="10">
        <f t="shared" si="0"/>
        <v>36550</v>
      </c>
      <c r="L31" s="11" t="s">
        <v>209</v>
      </c>
      <c r="M31" s="8">
        <v>0.75</v>
      </c>
    </row>
    <row r="32" spans="1:19" ht="142.5" thickBot="1" x14ac:dyDescent="0.3">
      <c r="A32" s="46">
        <v>25</v>
      </c>
      <c r="B32" s="47">
        <v>628398</v>
      </c>
      <c r="C32" s="8" t="s">
        <v>86</v>
      </c>
      <c r="D32" s="8">
        <v>294155</v>
      </c>
      <c r="E32" s="8" t="s">
        <v>87</v>
      </c>
      <c r="F32" s="9" t="s">
        <v>88</v>
      </c>
      <c r="G32" s="8" t="s">
        <v>18</v>
      </c>
      <c r="H32" s="10">
        <v>49050</v>
      </c>
      <c r="I32" s="8">
        <v>7000</v>
      </c>
      <c r="J32" s="8" t="s">
        <v>204</v>
      </c>
      <c r="K32" s="10">
        <f t="shared" si="0"/>
        <v>56050</v>
      </c>
      <c r="L32" s="11" t="s">
        <v>209</v>
      </c>
      <c r="M32" s="8">
        <v>0.75</v>
      </c>
    </row>
    <row r="33" spans="1:13" ht="142.5" thickBot="1" x14ac:dyDescent="0.3">
      <c r="A33" s="46">
        <v>26</v>
      </c>
      <c r="B33" s="47">
        <v>628399</v>
      </c>
      <c r="C33" s="8" t="s">
        <v>89</v>
      </c>
      <c r="D33" s="8">
        <v>294156</v>
      </c>
      <c r="E33" s="8" t="s">
        <v>90</v>
      </c>
      <c r="F33" s="9" t="s">
        <v>91</v>
      </c>
      <c r="G33" s="8" t="s">
        <v>18</v>
      </c>
      <c r="H33" s="10">
        <v>35610</v>
      </c>
      <c r="I33" s="8">
        <v>6400</v>
      </c>
      <c r="J33" s="8" t="s">
        <v>204</v>
      </c>
      <c r="K33" s="10">
        <f t="shared" si="0"/>
        <v>42010</v>
      </c>
      <c r="L33" s="11" t="s">
        <v>209</v>
      </c>
      <c r="M33" s="8">
        <v>0.75</v>
      </c>
    </row>
    <row r="34" spans="1:13" ht="158.25" thickBot="1" x14ac:dyDescent="0.3">
      <c r="A34" s="46">
        <v>27</v>
      </c>
      <c r="B34" s="47">
        <v>628401</v>
      </c>
      <c r="C34" s="8" t="s">
        <v>92</v>
      </c>
      <c r="D34" s="8">
        <v>400493</v>
      </c>
      <c r="E34" s="8" t="s">
        <v>93</v>
      </c>
      <c r="F34" s="9" t="s">
        <v>94</v>
      </c>
      <c r="G34" s="8" t="s">
        <v>18</v>
      </c>
      <c r="H34" s="10">
        <v>6765</v>
      </c>
      <c r="I34" s="8">
        <v>4800</v>
      </c>
      <c r="J34" s="8" t="s">
        <v>204</v>
      </c>
      <c r="K34" s="10">
        <f t="shared" si="0"/>
        <v>11565</v>
      </c>
      <c r="L34" s="11" t="s">
        <v>209</v>
      </c>
      <c r="M34" s="8">
        <v>0.75</v>
      </c>
    </row>
    <row r="35" spans="1:13" ht="79.5" thickBot="1" x14ac:dyDescent="0.3">
      <c r="A35" s="46">
        <v>28</v>
      </c>
      <c r="B35" s="7">
        <v>461963</v>
      </c>
      <c r="C35" s="8" t="s">
        <v>114</v>
      </c>
      <c r="D35" s="8">
        <v>294182</v>
      </c>
      <c r="E35" s="8" t="s">
        <v>115</v>
      </c>
      <c r="F35" s="9" t="s">
        <v>116</v>
      </c>
      <c r="G35" s="8" t="s">
        <v>18</v>
      </c>
      <c r="H35" s="10">
        <v>375</v>
      </c>
      <c r="I35" s="8">
        <v>0</v>
      </c>
      <c r="J35" s="8" t="s">
        <v>204</v>
      </c>
      <c r="K35" s="10">
        <f t="shared" si="0"/>
        <v>375</v>
      </c>
      <c r="L35" s="11" t="s">
        <v>209</v>
      </c>
      <c r="M35" s="8">
        <v>0.75</v>
      </c>
    </row>
    <row r="36" spans="1:13" ht="95.25" thickBot="1" x14ac:dyDescent="0.3">
      <c r="A36" s="46">
        <v>29</v>
      </c>
      <c r="B36" s="7">
        <v>298019</v>
      </c>
      <c r="C36" s="8" t="s">
        <v>117</v>
      </c>
      <c r="D36" s="13" t="s">
        <v>118</v>
      </c>
      <c r="E36" s="8" t="s">
        <v>119</v>
      </c>
      <c r="F36" s="9" t="s">
        <v>120</v>
      </c>
      <c r="G36" s="8" t="s">
        <v>18</v>
      </c>
      <c r="H36" s="10">
        <v>15</v>
      </c>
      <c r="I36" s="8">
        <v>4500</v>
      </c>
      <c r="J36" s="8" t="s">
        <v>204</v>
      </c>
      <c r="K36" s="10">
        <f t="shared" si="0"/>
        <v>4515</v>
      </c>
      <c r="L36" s="11" t="s">
        <v>209</v>
      </c>
      <c r="M36" s="8">
        <v>0.75</v>
      </c>
    </row>
    <row r="37" spans="1:13" ht="142.5" thickBot="1" x14ac:dyDescent="0.3">
      <c r="A37" s="46">
        <v>30</v>
      </c>
      <c r="B37" s="7">
        <v>616017</v>
      </c>
      <c r="C37" s="8" t="s">
        <v>121</v>
      </c>
      <c r="D37" s="8">
        <v>293863</v>
      </c>
      <c r="E37" s="8" t="s">
        <v>122</v>
      </c>
      <c r="F37" s="9" t="s">
        <v>123</v>
      </c>
      <c r="G37" s="8" t="s">
        <v>18</v>
      </c>
      <c r="H37" s="10">
        <v>15000</v>
      </c>
      <c r="I37" s="8">
        <v>0</v>
      </c>
      <c r="J37" s="8" t="s">
        <v>204</v>
      </c>
      <c r="K37" s="10">
        <f t="shared" si="0"/>
        <v>15000</v>
      </c>
      <c r="L37" s="11" t="s">
        <v>209</v>
      </c>
      <c r="M37" s="8">
        <v>0.75</v>
      </c>
    </row>
    <row r="38" spans="1:13" ht="189.75" thickBot="1" x14ac:dyDescent="0.3">
      <c r="A38" s="46">
        <v>31</v>
      </c>
      <c r="B38" s="47">
        <v>616013</v>
      </c>
      <c r="C38" s="8" t="s">
        <v>124</v>
      </c>
      <c r="D38" s="8">
        <v>293865</v>
      </c>
      <c r="E38" s="8" t="s">
        <v>125</v>
      </c>
      <c r="F38" s="9" t="s">
        <v>126</v>
      </c>
      <c r="G38" s="8" t="s">
        <v>18</v>
      </c>
      <c r="H38" s="10">
        <v>94605</v>
      </c>
      <c r="I38" s="8">
        <v>30000</v>
      </c>
      <c r="J38" s="8" t="s">
        <v>204</v>
      </c>
      <c r="K38" s="10">
        <f>H38+I38-K39</f>
        <v>115144</v>
      </c>
      <c r="L38" s="11" t="s">
        <v>211</v>
      </c>
      <c r="M38" s="8">
        <v>0.75</v>
      </c>
    </row>
    <row r="39" spans="1:13" ht="189.75" thickBot="1" x14ac:dyDescent="0.3">
      <c r="A39" s="26" t="s">
        <v>214</v>
      </c>
      <c r="B39" s="48">
        <v>616013</v>
      </c>
      <c r="C39" s="28" t="s">
        <v>124</v>
      </c>
      <c r="D39" s="28">
        <v>293865</v>
      </c>
      <c r="E39" s="28" t="s">
        <v>125</v>
      </c>
      <c r="F39" s="31" t="s">
        <v>126</v>
      </c>
      <c r="G39" s="28" t="s">
        <v>18</v>
      </c>
      <c r="H39" s="29">
        <v>0</v>
      </c>
      <c r="I39" s="28">
        <v>0</v>
      </c>
      <c r="J39" s="28">
        <v>9461</v>
      </c>
      <c r="K39" s="29">
        <f>H39+I39+J39</f>
        <v>9461</v>
      </c>
      <c r="L39" s="30" t="s">
        <v>209</v>
      </c>
      <c r="M39" s="8"/>
    </row>
    <row r="40" spans="1:13" ht="189.75" thickBot="1" x14ac:dyDescent="0.3">
      <c r="A40" s="46">
        <v>33</v>
      </c>
      <c r="B40" s="47">
        <v>616014</v>
      </c>
      <c r="C40" s="8" t="s">
        <v>127</v>
      </c>
      <c r="D40" s="8">
        <v>293871</v>
      </c>
      <c r="E40" s="8" t="s">
        <v>128</v>
      </c>
      <c r="F40" s="9" t="s">
        <v>129</v>
      </c>
      <c r="G40" s="8" t="s">
        <v>18</v>
      </c>
      <c r="H40" s="10">
        <v>215910</v>
      </c>
      <c r="I40" s="8">
        <v>100000</v>
      </c>
      <c r="J40" s="8" t="s">
        <v>204</v>
      </c>
      <c r="K40" s="10">
        <f>H40+I40-K41</f>
        <v>305910</v>
      </c>
      <c r="L40" s="11" t="s">
        <v>211</v>
      </c>
      <c r="M40" s="8">
        <v>0.75</v>
      </c>
    </row>
    <row r="41" spans="1:13" ht="189.75" thickBot="1" x14ac:dyDescent="0.3">
      <c r="A41" s="26" t="s">
        <v>215</v>
      </c>
      <c r="B41" s="48">
        <v>616014</v>
      </c>
      <c r="C41" s="28" t="s">
        <v>127</v>
      </c>
      <c r="D41" s="28">
        <v>293871</v>
      </c>
      <c r="E41" s="28" t="s">
        <v>128</v>
      </c>
      <c r="F41" s="31" t="s">
        <v>129</v>
      </c>
      <c r="G41" s="28" t="s">
        <v>18</v>
      </c>
      <c r="H41" s="29">
        <v>0</v>
      </c>
      <c r="I41" s="28">
        <v>0</v>
      </c>
      <c r="J41" s="28">
        <f>0.1*I40</f>
        <v>10000</v>
      </c>
      <c r="K41" s="29">
        <f>H41+I41+J41</f>
        <v>10000</v>
      </c>
      <c r="L41" s="30" t="s">
        <v>209</v>
      </c>
      <c r="M41" s="8"/>
    </row>
    <row r="42" spans="1:13" ht="205.5" thickBot="1" x14ac:dyDescent="0.3">
      <c r="A42" s="46">
        <v>35</v>
      </c>
      <c r="B42" s="47">
        <v>616021</v>
      </c>
      <c r="C42" s="8" t="s">
        <v>130</v>
      </c>
      <c r="D42" s="8">
        <v>293855</v>
      </c>
      <c r="E42" s="8" t="s">
        <v>131</v>
      </c>
      <c r="F42" s="9" t="s">
        <v>132</v>
      </c>
      <c r="G42" s="8" t="s">
        <v>18</v>
      </c>
      <c r="H42" s="10">
        <v>2550</v>
      </c>
      <c r="I42" s="8">
        <v>0</v>
      </c>
      <c r="J42" s="8" t="s">
        <v>204</v>
      </c>
      <c r="K42" s="10">
        <f t="shared" si="0"/>
        <v>2550</v>
      </c>
      <c r="L42" s="11" t="s">
        <v>209</v>
      </c>
      <c r="M42" s="8">
        <v>0.75</v>
      </c>
    </row>
    <row r="43" spans="1:13" ht="205.5" thickBot="1" x14ac:dyDescent="0.3">
      <c r="A43" s="46">
        <v>36</v>
      </c>
      <c r="B43" s="47">
        <v>616022</v>
      </c>
      <c r="C43" s="8" t="s">
        <v>133</v>
      </c>
      <c r="D43" s="8">
        <v>293856</v>
      </c>
      <c r="E43" s="8" t="s">
        <v>134</v>
      </c>
      <c r="F43" s="9" t="s">
        <v>135</v>
      </c>
      <c r="G43" s="8" t="s">
        <v>18</v>
      </c>
      <c r="H43" s="10">
        <v>4155</v>
      </c>
      <c r="I43" s="8">
        <v>10800</v>
      </c>
      <c r="J43" s="8" t="s">
        <v>204</v>
      </c>
      <c r="K43" s="10">
        <f t="shared" si="0"/>
        <v>14955</v>
      </c>
      <c r="L43" s="11" t="s">
        <v>209</v>
      </c>
      <c r="M43" s="8">
        <v>0.75</v>
      </c>
    </row>
    <row r="44" spans="1:13" ht="205.5" thickBot="1" x14ac:dyDescent="0.3">
      <c r="A44" s="46">
        <v>37</v>
      </c>
      <c r="B44" s="47">
        <v>616023</v>
      </c>
      <c r="C44" s="8" t="s">
        <v>136</v>
      </c>
      <c r="D44" s="8">
        <v>293858</v>
      </c>
      <c r="E44" s="8" t="s">
        <v>137</v>
      </c>
      <c r="F44" s="9" t="s">
        <v>138</v>
      </c>
      <c r="G44" s="8" t="s">
        <v>18</v>
      </c>
      <c r="H44" s="10">
        <v>5010</v>
      </c>
      <c r="I44" s="8">
        <v>40000</v>
      </c>
      <c r="J44" s="8" t="s">
        <v>204</v>
      </c>
      <c r="K44" s="10">
        <f t="shared" si="0"/>
        <v>45010</v>
      </c>
      <c r="L44" s="11" t="s">
        <v>209</v>
      </c>
      <c r="M44" s="8">
        <v>0.75</v>
      </c>
    </row>
    <row r="45" spans="1:13" ht="205.5" thickBot="1" x14ac:dyDescent="0.3">
      <c r="A45" s="46">
        <v>38</v>
      </c>
      <c r="B45" s="47">
        <v>616024</v>
      </c>
      <c r="C45" s="8" t="s">
        <v>139</v>
      </c>
      <c r="D45" s="8">
        <v>293853</v>
      </c>
      <c r="E45" s="8" t="s">
        <v>140</v>
      </c>
      <c r="F45" s="9" t="s">
        <v>141</v>
      </c>
      <c r="G45" s="8" t="s">
        <v>18</v>
      </c>
      <c r="H45" s="10">
        <v>8580</v>
      </c>
      <c r="I45" s="8">
        <v>0</v>
      </c>
      <c r="J45" s="8" t="s">
        <v>204</v>
      </c>
      <c r="K45" s="10">
        <f t="shared" si="0"/>
        <v>8580</v>
      </c>
      <c r="L45" s="11" t="s">
        <v>209</v>
      </c>
      <c r="M45" s="8">
        <v>0.75</v>
      </c>
    </row>
    <row r="46" spans="1:13" ht="111" thickBot="1" x14ac:dyDescent="0.3">
      <c r="A46" s="46">
        <v>39</v>
      </c>
      <c r="B46" s="7">
        <v>293025</v>
      </c>
      <c r="C46" s="8" t="s">
        <v>142</v>
      </c>
      <c r="D46" s="8">
        <v>293922</v>
      </c>
      <c r="E46" s="8" t="s">
        <v>143</v>
      </c>
      <c r="F46" s="9" t="s">
        <v>144</v>
      </c>
      <c r="G46" s="8" t="s">
        <v>18</v>
      </c>
      <c r="H46" s="10">
        <v>120</v>
      </c>
      <c r="I46" s="8">
        <v>500</v>
      </c>
      <c r="J46" s="8" t="s">
        <v>204</v>
      </c>
      <c r="K46" s="10">
        <f t="shared" si="0"/>
        <v>620</v>
      </c>
      <c r="L46" s="11" t="s">
        <v>209</v>
      </c>
      <c r="M46" s="8">
        <v>0.75</v>
      </c>
    </row>
    <row r="47" spans="1:13" ht="174" thickBot="1" x14ac:dyDescent="0.3">
      <c r="A47" s="46">
        <v>40</v>
      </c>
      <c r="B47" s="7">
        <v>279726</v>
      </c>
      <c r="C47" s="8" t="s">
        <v>145</v>
      </c>
      <c r="D47" s="8">
        <v>293801</v>
      </c>
      <c r="E47" s="8" t="s">
        <v>146</v>
      </c>
      <c r="F47" s="9" t="s">
        <v>147</v>
      </c>
      <c r="G47" s="8" t="s">
        <v>18</v>
      </c>
      <c r="H47" s="10">
        <v>1245</v>
      </c>
      <c r="I47" s="8">
        <v>2600</v>
      </c>
      <c r="J47" s="8" t="s">
        <v>204</v>
      </c>
      <c r="K47" s="10">
        <f t="shared" si="0"/>
        <v>3845</v>
      </c>
      <c r="L47" s="11" t="s">
        <v>209</v>
      </c>
      <c r="M47" s="8">
        <v>0.75</v>
      </c>
    </row>
    <row r="48" spans="1:13" ht="174" thickBot="1" x14ac:dyDescent="0.3">
      <c r="A48" s="46">
        <v>41</v>
      </c>
      <c r="B48" s="7">
        <v>456766</v>
      </c>
      <c r="C48" s="8" t="s">
        <v>148</v>
      </c>
      <c r="D48" s="8">
        <v>401863</v>
      </c>
      <c r="E48" s="8" t="s">
        <v>149</v>
      </c>
      <c r="F48" s="9" t="s">
        <v>150</v>
      </c>
      <c r="G48" s="8" t="s">
        <v>18</v>
      </c>
      <c r="H48" s="10">
        <v>135</v>
      </c>
      <c r="I48" s="8">
        <v>0</v>
      </c>
      <c r="J48" s="8" t="s">
        <v>204</v>
      </c>
      <c r="K48" s="10">
        <f t="shared" si="0"/>
        <v>135</v>
      </c>
      <c r="L48" s="11" t="s">
        <v>209</v>
      </c>
      <c r="M48" s="8">
        <v>0.75</v>
      </c>
    </row>
    <row r="49" spans="1:13" ht="79.5" thickBot="1" x14ac:dyDescent="0.3">
      <c r="A49" s="46">
        <v>42</v>
      </c>
      <c r="B49" s="7">
        <v>613764</v>
      </c>
      <c r="C49" s="8" t="s">
        <v>154</v>
      </c>
      <c r="D49" s="8">
        <v>401325</v>
      </c>
      <c r="E49" s="8" t="s">
        <v>155</v>
      </c>
      <c r="F49" s="9" t="s">
        <v>156</v>
      </c>
      <c r="G49" s="8" t="s">
        <v>157</v>
      </c>
      <c r="H49" s="10">
        <v>105</v>
      </c>
      <c r="I49" s="8">
        <v>50</v>
      </c>
      <c r="J49" s="8" t="s">
        <v>204</v>
      </c>
      <c r="K49" s="10">
        <f t="shared" si="0"/>
        <v>155</v>
      </c>
      <c r="L49" s="11" t="s">
        <v>209</v>
      </c>
      <c r="M49" s="8">
        <v>0.75</v>
      </c>
    </row>
    <row r="50" spans="1:13" ht="79.5" thickBot="1" x14ac:dyDescent="0.3">
      <c r="A50" s="46">
        <v>43</v>
      </c>
      <c r="B50" s="7">
        <v>613757</v>
      </c>
      <c r="C50" s="8" t="s">
        <v>158</v>
      </c>
      <c r="D50" s="13" t="s">
        <v>216</v>
      </c>
      <c r="E50" s="8" t="s">
        <v>159</v>
      </c>
      <c r="F50" s="9" t="s">
        <v>160</v>
      </c>
      <c r="G50" s="8" t="s">
        <v>18</v>
      </c>
      <c r="H50" s="10">
        <v>75</v>
      </c>
      <c r="I50" s="8">
        <v>0</v>
      </c>
      <c r="J50" s="8" t="s">
        <v>204</v>
      </c>
      <c r="K50" s="10">
        <f t="shared" si="0"/>
        <v>75</v>
      </c>
      <c r="L50" s="11" t="s">
        <v>209</v>
      </c>
      <c r="M50" s="8">
        <v>0.75</v>
      </c>
    </row>
    <row r="51" spans="1:13" ht="158.25" thickBot="1" x14ac:dyDescent="0.3">
      <c r="A51" s="46">
        <v>44</v>
      </c>
      <c r="B51" s="7">
        <v>412834</v>
      </c>
      <c r="C51" s="8" t="s">
        <v>161</v>
      </c>
      <c r="D51" s="8">
        <v>293936</v>
      </c>
      <c r="E51" s="8" t="s">
        <v>162</v>
      </c>
      <c r="F51" s="9" t="s">
        <v>163</v>
      </c>
      <c r="G51" s="8" t="s">
        <v>18</v>
      </c>
      <c r="H51" s="10">
        <v>3075</v>
      </c>
      <c r="I51" s="8">
        <v>0</v>
      </c>
      <c r="J51" s="8" t="s">
        <v>204</v>
      </c>
      <c r="K51" s="10">
        <f t="shared" si="0"/>
        <v>3075</v>
      </c>
      <c r="L51" s="11" t="s">
        <v>209</v>
      </c>
      <c r="M51" s="8">
        <v>0.75</v>
      </c>
    </row>
    <row r="52" spans="1:13" ht="158.25" thickBot="1" x14ac:dyDescent="0.3">
      <c r="A52" s="46">
        <v>45</v>
      </c>
      <c r="B52" s="7">
        <v>412835</v>
      </c>
      <c r="C52" s="8" t="s">
        <v>164</v>
      </c>
      <c r="D52" s="8">
        <v>293947</v>
      </c>
      <c r="E52" s="8" t="s">
        <v>165</v>
      </c>
      <c r="F52" s="9" t="s">
        <v>166</v>
      </c>
      <c r="G52" s="8" t="s">
        <v>18</v>
      </c>
      <c r="H52" s="10">
        <v>6000</v>
      </c>
      <c r="I52" s="8">
        <v>1200</v>
      </c>
      <c r="J52" s="8" t="s">
        <v>204</v>
      </c>
      <c r="K52" s="10">
        <f t="shared" si="0"/>
        <v>7200</v>
      </c>
      <c r="L52" s="11" t="s">
        <v>209</v>
      </c>
      <c r="M52" s="8">
        <v>0.75</v>
      </c>
    </row>
    <row r="53" spans="1:13" ht="142.5" thickBot="1" x14ac:dyDescent="0.3">
      <c r="A53" s="46">
        <v>46</v>
      </c>
      <c r="B53" s="7">
        <v>329349</v>
      </c>
      <c r="C53" s="8" t="s">
        <v>167</v>
      </c>
      <c r="D53" s="8">
        <v>293948</v>
      </c>
      <c r="E53" s="8" t="s">
        <v>168</v>
      </c>
      <c r="F53" s="9" t="s">
        <v>169</v>
      </c>
      <c r="G53" s="8" t="s">
        <v>18</v>
      </c>
      <c r="H53" s="10">
        <v>1245</v>
      </c>
      <c r="I53" s="8">
        <v>0</v>
      </c>
      <c r="J53" s="8" t="s">
        <v>204</v>
      </c>
      <c r="K53" s="10">
        <f t="shared" si="0"/>
        <v>1245</v>
      </c>
      <c r="L53" s="11" t="s">
        <v>209</v>
      </c>
      <c r="M53" s="8">
        <v>0.75</v>
      </c>
    </row>
    <row r="54" spans="1:13" ht="142.5" thickBot="1" x14ac:dyDescent="0.3">
      <c r="A54" s="46">
        <v>47</v>
      </c>
      <c r="B54" s="7">
        <v>431884</v>
      </c>
      <c r="C54" s="8" t="s">
        <v>170</v>
      </c>
      <c r="D54" s="8">
        <v>293951</v>
      </c>
      <c r="E54" s="8" t="s">
        <v>171</v>
      </c>
      <c r="F54" s="9" t="s">
        <v>172</v>
      </c>
      <c r="G54" s="8" t="s">
        <v>18</v>
      </c>
      <c r="H54" s="10">
        <v>2700</v>
      </c>
      <c r="I54" s="8">
        <v>600</v>
      </c>
      <c r="J54" s="8" t="s">
        <v>204</v>
      </c>
      <c r="K54" s="10">
        <f t="shared" si="0"/>
        <v>3300</v>
      </c>
      <c r="L54" s="11" t="s">
        <v>209</v>
      </c>
      <c r="M54" s="8">
        <v>0.75</v>
      </c>
    </row>
    <row r="55" spans="1:13" ht="158.25" thickBot="1" x14ac:dyDescent="0.3">
      <c r="A55" s="46">
        <v>48</v>
      </c>
      <c r="B55" s="7">
        <v>413086</v>
      </c>
      <c r="C55" s="8" t="s">
        <v>173</v>
      </c>
      <c r="D55" s="8">
        <v>293969</v>
      </c>
      <c r="E55" s="8" t="s">
        <v>174</v>
      </c>
      <c r="F55" s="9" t="s">
        <v>175</v>
      </c>
      <c r="G55" s="8" t="s">
        <v>18</v>
      </c>
      <c r="H55" s="10">
        <v>5655</v>
      </c>
      <c r="I55" s="8">
        <v>500</v>
      </c>
      <c r="J55" s="8" t="s">
        <v>204</v>
      </c>
      <c r="K55" s="10">
        <f t="shared" si="0"/>
        <v>6155</v>
      </c>
      <c r="L55" s="11" t="s">
        <v>209</v>
      </c>
      <c r="M55" s="8">
        <v>0.75</v>
      </c>
    </row>
    <row r="56" spans="1:13" ht="63.75" thickBot="1" x14ac:dyDescent="0.3">
      <c r="A56" s="46">
        <v>49</v>
      </c>
      <c r="B56" s="7">
        <v>435579</v>
      </c>
      <c r="C56" s="8" t="s">
        <v>176</v>
      </c>
      <c r="D56" s="8">
        <v>265438</v>
      </c>
      <c r="E56" s="8" t="s">
        <v>177</v>
      </c>
      <c r="F56" s="9" t="s">
        <v>178</v>
      </c>
      <c r="G56" s="8" t="s">
        <v>18</v>
      </c>
      <c r="H56" s="10">
        <v>15</v>
      </c>
      <c r="I56" s="8">
        <v>150</v>
      </c>
      <c r="J56" s="8" t="s">
        <v>204</v>
      </c>
      <c r="K56" s="10">
        <f t="shared" si="0"/>
        <v>165</v>
      </c>
      <c r="L56" s="11" t="s">
        <v>209</v>
      </c>
      <c r="M56" s="8">
        <v>0.75</v>
      </c>
    </row>
    <row r="57" spans="1:13" ht="79.5" thickBot="1" x14ac:dyDescent="0.3">
      <c r="A57" s="46">
        <v>50</v>
      </c>
      <c r="B57" s="7">
        <v>435580</v>
      </c>
      <c r="C57" s="8" t="s">
        <v>179</v>
      </c>
      <c r="D57" s="8">
        <v>287764</v>
      </c>
      <c r="E57" s="8" t="s">
        <v>180</v>
      </c>
      <c r="F57" s="9" t="s">
        <v>181</v>
      </c>
      <c r="G57" s="8" t="s">
        <v>18</v>
      </c>
      <c r="H57" s="10">
        <v>15</v>
      </c>
      <c r="I57" s="8">
        <v>150</v>
      </c>
      <c r="J57" s="8" t="s">
        <v>204</v>
      </c>
      <c r="K57" s="10">
        <f t="shared" si="0"/>
        <v>165</v>
      </c>
      <c r="L57" s="11" t="s">
        <v>209</v>
      </c>
      <c r="M57" s="8">
        <v>0.75</v>
      </c>
    </row>
    <row r="58" spans="1:13" ht="237" thickBot="1" x14ac:dyDescent="0.3">
      <c r="A58" s="46">
        <v>51</v>
      </c>
      <c r="B58" s="7">
        <v>459258</v>
      </c>
      <c r="C58" s="8" t="s">
        <v>182</v>
      </c>
      <c r="D58" s="8">
        <v>400841</v>
      </c>
      <c r="E58" s="8" t="s">
        <v>183</v>
      </c>
      <c r="F58" s="9" t="s">
        <v>184</v>
      </c>
      <c r="G58" s="8" t="s">
        <v>18</v>
      </c>
      <c r="H58" s="10">
        <v>60</v>
      </c>
      <c r="I58" s="8">
        <v>0</v>
      </c>
      <c r="J58" s="8" t="s">
        <v>204</v>
      </c>
      <c r="K58" s="10">
        <f t="shared" si="0"/>
        <v>60</v>
      </c>
      <c r="L58" s="11" t="s">
        <v>209</v>
      </c>
      <c r="M58" s="8">
        <v>0.75</v>
      </c>
    </row>
    <row r="59" spans="1:13" ht="221.25" thickBot="1" x14ac:dyDescent="0.3">
      <c r="A59" s="46">
        <v>52</v>
      </c>
      <c r="B59" s="7">
        <v>459256</v>
      </c>
      <c r="C59" s="8" t="s">
        <v>185</v>
      </c>
      <c r="D59" s="8">
        <v>400839</v>
      </c>
      <c r="E59" s="8" t="s">
        <v>186</v>
      </c>
      <c r="F59" s="9" t="s">
        <v>187</v>
      </c>
      <c r="G59" s="8" t="s">
        <v>18</v>
      </c>
      <c r="H59" s="10">
        <v>1665</v>
      </c>
      <c r="I59" s="8">
        <v>0</v>
      </c>
      <c r="J59" s="8" t="s">
        <v>204</v>
      </c>
      <c r="K59" s="10">
        <f t="shared" si="0"/>
        <v>1665</v>
      </c>
      <c r="L59" s="11" t="s">
        <v>209</v>
      </c>
      <c r="M59" s="8">
        <v>0.75</v>
      </c>
    </row>
    <row r="60" spans="1:13" ht="142.5" thickBot="1" x14ac:dyDescent="0.3">
      <c r="A60" s="46">
        <v>53</v>
      </c>
      <c r="B60" s="7">
        <v>459097</v>
      </c>
      <c r="C60" s="8" t="s">
        <v>188</v>
      </c>
      <c r="D60" s="8">
        <v>400277</v>
      </c>
      <c r="E60" s="8" t="s">
        <v>189</v>
      </c>
      <c r="F60" s="9" t="s">
        <v>190</v>
      </c>
      <c r="G60" s="8" t="s">
        <v>18</v>
      </c>
      <c r="H60" s="10">
        <v>9255</v>
      </c>
      <c r="I60" s="8">
        <v>32000</v>
      </c>
      <c r="J60" s="8" t="s">
        <v>204</v>
      </c>
      <c r="K60" s="10">
        <f>H60+I60-K61</f>
        <v>38055</v>
      </c>
      <c r="L60" s="11" t="s">
        <v>211</v>
      </c>
      <c r="M60" s="8">
        <v>0.75</v>
      </c>
    </row>
    <row r="61" spans="1:13" ht="142.5" thickBot="1" x14ac:dyDescent="0.3">
      <c r="A61" s="46">
        <v>54</v>
      </c>
      <c r="B61" s="27">
        <v>459097</v>
      </c>
      <c r="C61" s="28" t="s">
        <v>188</v>
      </c>
      <c r="D61" s="28">
        <v>400277</v>
      </c>
      <c r="E61" s="28" t="s">
        <v>189</v>
      </c>
      <c r="F61" s="31" t="s">
        <v>190</v>
      </c>
      <c r="G61" s="28" t="s">
        <v>18</v>
      </c>
      <c r="H61" s="29">
        <v>0</v>
      </c>
      <c r="I61" s="28">
        <v>0</v>
      </c>
      <c r="J61" s="28">
        <f>0.1*I60</f>
        <v>3200</v>
      </c>
      <c r="K61" s="29">
        <f>H61+I61+J61</f>
        <v>3200</v>
      </c>
      <c r="L61" s="30" t="s">
        <v>209</v>
      </c>
      <c r="M61" s="8"/>
    </row>
    <row r="62" spans="1:13" ht="158.25" thickBot="1" x14ac:dyDescent="0.3">
      <c r="A62" s="46">
        <v>55</v>
      </c>
      <c r="B62" s="47" t="s">
        <v>191</v>
      </c>
      <c r="C62" s="8" t="s">
        <v>192</v>
      </c>
      <c r="D62" s="7" t="s">
        <v>193</v>
      </c>
      <c r="E62" s="8" t="s">
        <v>194</v>
      </c>
      <c r="F62" s="9" t="s">
        <v>195</v>
      </c>
      <c r="G62" s="8" t="s">
        <v>157</v>
      </c>
      <c r="H62" s="10">
        <v>450</v>
      </c>
      <c r="I62" s="8">
        <v>100</v>
      </c>
      <c r="J62" s="8" t="s">
        <v>204</v>
      </c>
      <c r="K62" s="10">
        <f t="shared" si="0"/>
        <v>550</v>
      </c>
      <c r="L62" s="11" t="s">
        <v>209</v>
      </c>
      <c r="M62" s="8">
        <v>0.75</v>
      </c>
    </row>
    <row r="63" spans="1:13" ht="158.25" thickBot="1" x14ac:dyDescent="0.3">
      <c r="A63" s="46">
        <v>56</v>
      </c>
      <c r="B63" s="7">
        <v>438933</v>
      </c>
      <c r="C63" s="8" t="s">
        <v>196</v>
      </c>
      <c r="D63" s="13" t="s">
        <v>197</v>
      </c>
      <c r="E63" s="8" t="s">
        <v>198</v>
      </c>
      <c r="F63" s="9" t="s">
        <v>199</v>
      </c>
      <c r="G63" s="8" t="s">
        <v>18</v>
      </c>
      <c r="H63" s="10">
        <v>175</v>
      </c>
      <c r="I63" s="8">
        <v>2700</v>
      </c>
      <c r="J63" s="8" t="s">
        <v>204</v>
      </c>
      <c r="K63" s="10">
        <f t="shared" si="0"/>
        <v>2875</v>
      </c>
      <c r="L63" s="11" t="s">
        <v>209</v>
      </c>
      <c r="M63" s="8">
        <v>0.75</v>
      </c>
    </row>
    <row r="64" spans="1:13" ht="142.5" thickBot="1" x14ac:dyDescent="0.3">
      <c r="A64" s="46">
        <v>57</v>
      </c>
      <c r="B64" s="7">
        <v>461243</v>
      </c>
      <c r="C64" s="8" t="s">
        <v>200</v>
      </c>
      <c r="D64" s="8">
        <v>293843</v>
      </c>
      <c r="E64" s="8" t="s">
        <v>201</v>
      </c>
      <c r="F64" s="9" t="s">
        <v>202</v>
      </c>
      <c r="G64" s="8" t="s">
        <v>18</v>
      </c>
      <c r="H64" s="10">
        <v>170055</v>
      </c>
      <c r="I64" s="8">
        <v>88000</v>
      </c>
      <c r="J64" s="8" t="s">
        <v>204</v>
      </c>
      <c r="K64" s="10">
        <f t="shared" si="0"/>
        <v>258055</v>
      </c>
      <c r="L64" s="11" t="s">
        <v>209</v>
      </c>
      <c r="M64" s="8">
        <v>0.75</v>
      </c>
    </row>
    <row r="65" spans="1:13" ht="111" thickBot="1" x14ac:dyDescent="0.3">
      <c r="A65" s="46">
        <v>58</v>
      </c>
      <c r="B65" s="47" t="s">
        <v>64</v>
      </c>
      <c r="C65" s="8" t="s">
        <v>65</v>
      </c>
      <c r="D65" s="8">
        <v>293903</v>
      </c>
      <c r="E65" s="8" t="s">
        <v>66</v>
      </c>
      <c r="F65" s="9" t="s">
        <v>67</v>
      </c>
      <c r="G65" s="8" t="s">
        <v>18</v>
      </c>
      <c r="H65" s="10">
        <v>6000</v>
      </c>
      <c r="I65" s="8">
        <v>0</v>
      </c>
      <c r="J65" s="8" t="s">
        <v>204</v>
      </c>
      <c r="K65" s="10">
        <f t="shared" si="0"/>
        <v>6000</v>
      </c>
      <c r="L65" s="11" t="s">
        <v>209</v>
      </c>
      <c r="M65" s="8">
        <v>0.75</v>
      </c>
    </row>
    <row r="66" spans="1:13" ht="126.75" thickBot="1" x14ac:dyDescent="0.3">
      <c r="A66" s="46">
        <v>59</v>
      </c>
      <c r="B66" s="47" t="s">
        <v>95</v>
      </c>
      <c r="C66" s="8" t="s">
        <v>96</v>
      </c>
      <c r="D66" s="13" t="s">
        <v>97</v>
      </c>
      <c r="E66" s="8" t="s">
        <v>98</v>
      </c>
      <c r="F66" s="9" t="s">
        <v>99</v>
      </c>
      <c r="G66" s="8" t="s">
        <v>18</v>
      </c>
      <c r="H66" s="10">
        <v>225</v>
      </c>
      <c r="I66" s="8">
        <v>0</v>
      </c>
      <c r="J66" s="8" t="s">
        <v>204</v>
      </c>
      <c r="K66" s="10">
        <f t="shared" si="0"/>
        <v>225</v>
      </c>
      <c r="L66" s="11" t="s">
        <v>209</v>
      </c>
      <c r="M66" s="8">
        <v>0.75</v>
      </c>
    </row>
    <row r="67" spans="1:13" ht="126.75" thickBot="1" x14ac:dyDescent="0.3">
      <c r="A67" s="46">
        <v>60</v>
      </c>
      <c r="B67" s="47" t="s">
        <v>100</v>
      </c>
      <c r="C67" s="8" t="s">
        <v>101</v>
      </c>
      <c r="D67" s="8">
        <v>400420</v>
      </c>
      <c r="E67" s="8" t="s">
        <v>102</v>
      </c>
      <c r="F67" s="9" t="s">
        <v>103</v>
      </c>
      <c r="G67" s="8" t="s">
        <v>18</v>
      </c>
      <c r="H67" s="10">
        <v>75</v>
      </c>
      <c r="I67" s="8">
        <v>0</v>
      </c>
      <c r="J67" s="8" t="s">
        <v>204</v>
      </c>
      <c r="K67" s="10">
        <f t="shared" si="0"/>
        <v>75</v>
      </c>
      <c r="L67" s="11" t="s">
        <v>209</v>
      </c>
      <c r="M67" s="8">
        <v>0.75</v>
      </c>
    </row>
    <row r="68" spans="1:13" ht="63.75" thickBot="1" x14ac:dyDescent="0.3">
      <c r="A68" s="46">
        <v>61</v>
      </c>
      <c r="B68" s="47">
        <v>279913</v>
      </c>
      <c r="C68" s="8" t="s">
        <v>151</v>
      </c>
      <c r="D68" s="14" t="s">
        <v>217</v>
      </c>
      <c r="E68" s="8" t="s">
        <v>152</v>
      </c>
      <c r="F68" s="9" t="s">
        <v>153</v>
      </c>
      <c r="G68" s="8" t="s">
        <v>18</v>
      </c>
      <c r="H68" s="10">
        <v>1</v>
      </c>
      <c r="I68" s="8">
        <v>0</v>
      </c>
      <c r="J68" s="8" t="s">
        <v>204</v>
      </c>
      <c r="K68" s="10">
        <f t="shared" si="0"/>
        <v>1</v>
      </c>
      <c r="L68" s="11" t="s">
        <v>209</v>
      </c>
      <c r="M68" s="8">
        <v>0.75</v>
      </c>
    </row>
    <row r="69" spans="1:13" ht="237" thickBot="1" x14ac:dyDescent="0.3">
      <c r="A69" s="46">
        <v>62</v>
      </c>
      <c r="B69" s="7">
        <v>446603</v>
      </c>
      <c r="C69" s="8" t="s">
        <v>104</v>
      </c>
      <c r="D69" s="8">
        <v>400241</v>
      </c>
      <c r="E69" s="8" t="s">
        <v>105</v>
      </c>
      <c r="F69" s="9" t="s">
        <v>106</v>
      </c>
      <c r="G69" s="8" t="s">
        <v>18</v>
      </c>
      <c r="H69" s="10">
        <v>1050</v>
      </c>
      <c r="I69" s="8">
        <v>1750</v>
      </c>
      <c r="J69" s="8" t="s">
        <v>204</v>
      </c>
      <c r="K69" s="10">
        <f t="shared" si="0"/>
        <v>2800</v>
      </c>
      <c r="L69" s="11" t="s">
        <v>209</v>
      </c>
      <c r="M69" s="8">
        <v>0.75</v>
      </c>
    </row>
    <row r="70" spans="1:13" ht="252.75" thickBot="1" x14ac:dyDescent="0.3">
      <c r="A70" s="46">
        <v>63</v>
      </c>
      <c r="B70" s="7">
        <v>446603</v>
      </c>
      <c r="C70" s="8" t="s">
        <v>107</v>
      </c>
      <c r="D70" s="8">
        <v>293971</v>
      </c>
      <c r="E70" s="8" t="s">
        <v>108</v>
      </c>
      <c r="F70" s="9" t="s">
        <v>109</v>
      </c>
      <c r="G70" s="8" t="s">
        <v>18</v>
      </c>
      <c r="H70" s="10">
        <v>5835</v>
      </c>
      <c r="I70" s="8">
        <v>8400</v>
      </c>
      <c r="J70" s="8" t="s">
        <v>204</v>
      </c>
      <c r="K70" s="10">
        <f>H70+I70-K71</f>
        <v>13395</v>
      </c>
      <c r="L70" s="11" t="s">
        <v>211</v>
      </c>
      <c r="M70" s="8">
        <v>0.75</v>
      </c>
    </row>
    <row r="71" spans="1:13" ht="252.75" thickBot="1" x14ac:dyDescent="0.3">
      <c r="A71" s="25" t="s">
        <v>218</v>
      </c>
      <c r="B71" s="27">
        <v>446603</v>
      </c>
      <c r="C71" s="28" t="s">
        <v>107</v>
      </c>
      <c r="D71" s="28">
        <v>293971</v>
      </c>
      <c r="E71" s="28" t="s">
        <v>108</v>
      </c>
      <c r="F71" s="31" t="s">
        <v>109</v>
      </c>
      <c r="G71" s="28" t="s">
        <v>18</v>
      </c>
      <c r="H71" s="29">
        <v>0</v>
      </c>
      <c r="I71" s="28">
        <v>0</v>
      </c>
      <c r="J71" s="28">
        <f>0.1*I70</f>
        <v>840</v>
      </c>
      <c r="K71" s="29">
        <f>H71+I71+J71</f>
        <v>840</v>
      </c>
      <c r="L71" s="30" t="s">
        <v>209</v>
      </c>
      <c r="M71" s="8"/>
    </row>
    <row r="72" spans="1:13" ht="95.25" thickBot="1" x14ac:dyDescent="0.3">
      <c r="A72" s="46">
        <v>65</v>
      </c>
      <c r="B72" s="47">
        <v>437867</v>
      </c>
      <c r="C72" s="8" t="s">
        <v>110</v>
      </c>
      <c r="D72" s="8">
        <v>294179</v>
      </c>
      <c r="E72" s="8" t="s">
        <v>111</v>
      </c>
      <c r="F72" s="9" t="s">
        <v>112</v>
      </c>
      <c r="G72" s="8" t="s">
        <v>113</v>
      </c>
      <c r="H72" s="10">
        <v>8835</v>
      </c>
      <c r="I72" s="8">
        <v>0</v>
      </c>
      <c r="J72" s="8" t="s">
        <v>204</v>
      </c>
      <c r="K72" s="10">
        <f t="shared" ref="K72:K100" si="1">H72+I72</f>
        <v>8835</v>
      </c>
      <c r="L72" s="11" t="s">
        <v>209</v>
      </c>
      <c r="M72" s="8">
        <v>0.75</v>
      </c>
    </row>
    <row r="73" spans="1:13" s="21" customFormat="1" ht="15.75" x14ac:dyDescent="0.25">
      <c r="A73" s="49"/>
      <c r="B73" s="50"/>
      <c r="C73" s="51"/>
      <c r="D73" s="52"/>
      <c r="E73" s="51"/>
      <c r="F73" s="53"/>
      <c r="G73" s="18"/>
      <c r="H73" s="19"/>
      <c r="I73" s="18"/>
      <c r="J73" s="18"/>
      <c r="K73" s="18"/>
      <c r="L73" s="15"/>
      <c r="M73" s="18"/>
    </row>
    <row r="74" spans="1:13" s="21" customFormat="1" ht="15.75" x14ac:dyDescent="0.25">
      <c r="A74" s="49"/>
      <c r="B74" s="50"/>
      <c r="C74" s="51"/>
      <c r="D74" s="52"/>
      <c r="E74" s="51"/>
      <c r="F74" s="53"/>
      <c r="G74" s="18"/>
      <c r="H74" s="19"/>
      <c r="I74" s="18"/>
      <c r="J74" s="18"/>
      <c r="K74" s="18"/>
      <c r="L74" s="56"/>
      <c r="M74" s="18"/>
    </row>
    <row r="75" spans="1:13" s="21" customFormat="1" ht="15.75" x14ac:dyDescent="0.25">
      <c r="A75" s="49"/>
      <c r="B75" s="50"/>
      <c r="C75" s="51"/>
      <c r="D75" s="52"/>
      <c r="E75" s="51"/>
      <c r="F75" s="53"/>
      <c r="G75" s="18"/>
      <c r="H75" s="19"/>
      <c r="I75" s="18"/>
      <c r="J75" s="18"/>
      <c r="K75" s="18"/>
      <c r="L75" s="15"/>
      <c r="M75" s="18"/>
    </row>
    <row r="76" spans="1:13" s="21" customFormat="1" ht="15.75" x14ac:dyDescent="0.25">
      <c r="A76" s="49"/>
      <c r="B76" s="50"/>
      <c r="C76" s="51"/>
      <c r="D76" s="52"/>
      <c r="E76" s="51"/>
      <c r="F76" s="53"/>
      <c r="G76" s="18"/>
      <c r="H76" s="19"/>
      <c r="I76" s="18"/>
      <c r="J76" s="18"/>
      <c r="K76" s="18"/>
      <c r="L76" s="20"/>
      <c r="M76" s="18"/>
    </row>
    <row r="77" spans="1:13" s="21" customFormat="1" ht="15.75" x14ac:dyDescent="0.25">
      <c r="A77" s="49"/>
      <c r="B77" s="50"/>
      <c r="C77" s="51"/>
      <c r="D77" s="52"/>
      <c r="E77" s="51"/>
      <c r="F77" s="53"/>
      <c r="G77" s="18"/>
      <c r="H77" s="19"/>
      <c r="I77" s="18"/>
      <c r="J77" s="18"/>
      <c r="K77" s="18"/>
      <c r="L77" s="20"/>
      <c r="M77" s="18"/>
    </row>
    <row r="78" spans="1:13" s="21" customFormat="1" ht="15.75" x14ac:dyDescent="0.25">
      <c r="A78" s="49"/>
      <c r="B78" s="50"/>
      <c r="C78" s="51"/>
      <c r="D78" s="52"/>
      <c r="E78" s="51"/>
      <c r="F78" s="53"/>
      <c r="G78" s="18"/>
      <c r="H78" s="19"/>
      <c r="I78" s="18"/>
      <c r="J78" s="18"/>
      <c r="K78" s="18"/>
      <c r="L78" s="20"/>
      <c r="M78" s="18"/>
    </row>
    <row r="79" spans="1:13" s="21" customFormat="1" ht="15.75" x14ac:dyDescent="0.25">
      <c r="A79" s="49"/>
      <c r="B79" s="50"/>
      <c r="C79" s="51"/>
      <c r="D79" s="52"/>
      <c r="E79" s="51"/>
      <c r="F79" s="53"/>
      <c r="G79" s="18"/>
      <c r="H79" s="19"/>
      <c r="I79" s="18"/>
      <c r="J79" s="18"/>
      <c r="K79" s="18"/>
      <c r="L79" s="20"/>
      <c r="M79" s="18"/>
    </row>
    <row r="80" spans="1:13" s="21" customFormat="1" ht="15.75" x14ac:dyDescent="0.25">
      <c r="A80" s="49"/>
      <c r="B80" s="50"/>
      <c r="C80" s="51"/>
      <c r="D80" s="52"/>
      <c r="E80" s="51"/>
      <c r="F80" s="53"/>
      <c r="G80" s="18"/>
      <c r="H80" s="19"/>
      <c r="I80" s="18"/>
      <c r="J80" s="18"/>
      <c r="K80" s="18"/>
      <c r="L80" s="20"/>
      <c r="M80" s="18"/>
    </row>
    <row r="81" spans="1:13" s="21" customFormat="1" ht="15.75" x14ac:dyDescent="0.25">
      <c r="A81" s="49"/>
      <c r="B81" s="50"/>
      <c r="C81" s="51"/>
      <c r="D81" s="52"/>
      <c r="E81" s="51"/>
      <c r="F81" s="53"/>
      <c r="G81" s="18"/>
      <c r="H81" s="19"/>
      <c r="I81" s="18"/>
      <c r="J81" s="18"/>
      <c r="K81" s="18"/>
      <c r="L81" s="20"/>
      <c r="M81" s="18"/>
    </row>
    <row r="82" spans="1:13" s="21" customFormat="1" ht="15.75" x14ac:dyDescent="0.25">
      <c r="A82" s="49"/>
      <c r="B82" s="50"/>
      <c r="C82" s="51"/>
      <c r="D82" s="52"/>
      <c r="E82" s="51"/>
      <c r="F82" s="53"/>
      <c r="G82" s="18"/>
      <c r="H82" s="19"/>
      <c r="I82" s="18"/>
      <c r="J82" s="18"/>
      <c r="K82" s="18"/>
      <c r="L82" s="20"/>
      <c r="M82" s="18"/>
    </row>
    <row r="83" spans="1:13" s="21" customFormat="1" x14ac:dyDescent="0.25">
      <c r="B83" s="16"/>
      <c r="D83" s="55"/>
      <c r="F83" s="18"/>
      <c r="G83" s="18"/>
      <c r="H83" s="19"/>
      <c r="I83" s="18"/>
      <c r="J83" s="18"/>
      <c r="K83" s="18"/>
      <c r="L83" s="20"/>
      <c r="M83" s="18"/>
    </row>
    <row r="84" spans="1:13" s="21" customFormat="1" x14ac:dyDescent="0.25">
      <c r="B84" s="16"/>
      <c r="D84" s="55"/>
      <c r="F84" s="18"/>
      <c r="G84" s="18"/>
      <c r="H84" s="19"/>
      <c r="I84" s="18"/>
      <c r="J84" s="18"/>
      <c r="K84" s="18"/>
      <c r="L84" s="20"/>
      <c r="M84" s="18"/>
    </row>
    <row r="85" spans="1:13" s="21" customFormat="1" x14ac:dyDescent="0.25">
      <c r="B85" s="16"/>
      <c r="D85" s="55"/>
      <c r="F85" s="18"/>
      <c r="G85" s="18"/>
      <c r="H85" s="19"/>
      <c r="I85" s="18"/>
      <c r="J85" s="18"/>
      <c r="K85" s="18"/>
      <c r="L85" s="20"/>
      <c r="M85" s="18"/>
    </row>
  </sheetData>
  <mergeCells count="6">
    <mergeCell ref="C1:F1"/>
    <mergeCell ref="A2:B6"/>
    <mergeCell ref="D2:F2"/>
    <mergeCell ref="D3:F3"/>
    <mergeCell ref="D4:F4"/>
    <mergeCell ref="D6:H6"/>
  </mergeCells>
  <pageMargins left="0.511811024" right="0.511811024" top="0.78740157499999996" bottom="0.78740157499999996" header="0.31496062000000002" footer="0.31496062000000002"/>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ANEXO I</vt:lpstr>
    </vt:vector>
  </TitlesOfParts>
  <Company>Empresa Brasileira de Serviços Hospitalares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Lucas Dos Santos</dc:creator>
  <cp:lastModifiedBy>Carlos Lucas Dos Santos</cp:lastModifiedBy>
  <dcterms:created xsi:type="dcterms:W3CDTF">2026-03-30T14:42:32Z</dcterms:created>
  <dcterms:modified xsi:type="dcterms:W3CDTF">2026-04-06T14:50:40Z</dcterms:modified>
</cp:coreProperties>
</file>